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296"/>
  </bookViews>
  <sheets>
    <sheet name="тарифное" sheetId="10" r:id="rId1"/>
  </sheets>
  <definedNames>
    <definedName name="_xlnm._FilterDatabase" localSheetId="0" hidden="1">тарифное!$A$7:$J$1000</definedName>
    <definedName name="_xlnm.Print_Titles" localSheetId="0">тарифное!$6:$8</definedName>
    <definedName name="_xlnm.Print_Area" localSheetId="0">тарифное!$A$1:$J$1000</definedName>
  </definedNames>
  <calcPr calcId="162913"/>
</workbook>
</file>

<file path=xl/calcChain.xml><?xml version="1.0" encoding="utf-8"?>
<calcChain xmlns="http://schemas.openxmlformats.org/spreadsheetml/2006/main">
  <c r="I994" i="10" l="1"/>
  <c r="J994" i="10" s="1"/>
  <c r="I977" i="10"/>
  <c r="J977" i="10" s="1"/>
  <c r="I811" i="10"/>
  <c r="J811" i="10" s="1"/>
  <c r="I785" i="10"/>
  <c r="J785" i="10" s="1"/>
  <c r="I775" i="10"/>
  <c r="J775" i="10" s="1"/>
  <c r="I769" i="10"/>
  <c r="J769" i="10" s="1"/>
  <c r="I765" i="10"/>
  <c r="J765" i="10" s="1"/>
  <c r="I761" i="10"/>
  <c r="J761" i="10" s="1"/>
  <c r="I747" i="10"/>
  <c r="J747" i="10" s="1"/>
  <c r="I697" i="10"/>
  <c r="J697" i="10" s="1"/>
  <c r="I604" i="10"/>
  <c r="J604" i="10" s="1"/>
  <c r="I603" i="10"/>
  <c r="J603" i="10" s="1"/>
  <c r="I576" i="10"/>
  <c r="J576" i="10" s="1"/>
  <c r="I569" i="10"/>
  <c r="J569" i="10" s="1"/>
  <c r="I551" i="10"/>
  <c r="J551" i="10" s="1"/>
  <c r="I549" i="10"/>
  <c r="J549" i="10" s="1"/>
  <c r="I531" i="10"/>
  <c r="J531" i="10" s="1"/>
  <c r="I520" i="10"/>
  <c r="J520" i="10" s="1"/>
  <c r="I489" i="10"/>
  <c r="J489" i="10" s="1"/>
  <c r="I488" i="10"/>
  <c r="J488" i="10" s="1"/>
  <c r="I393" i="10"/>
  <c r="J393" i="10" s="1"/>
  <c r="I392" i="10"/>
  <c r="J392" i="10" s="1"/>
  <c r="I388" i="10"/>
  <c r="J388" i="10" s="1"/>
  <c r="I378" i="10"/>
  <c r="J378" i="10" s="1"/>
  <c r="I376" i="10"/>
  <c r="J376" i="10" s="1"/>
  <c r="I354" i="10"/>
  <c r="J354" i="10" s="1"/>
  <c r="I353" i="10"/>
  <c r="J353" i="10" s="1"/>
  <c r="I343" i="10"/>
  <c r="J343" i="10" s="1"/>
  <c r="I302" i="10"/>
  <c r="J302" i="10" s="1"/>
  <c r="I301" i="10"/>
  <c r="J301" i="10" s="1"/>
  <c r="I300" i="10"/>
  <c r="J300" i="10" s="1"/>
  <c r="I298" i="10"/>
  <c r="J298" i="10" s="1"/>
  <c r="I276" i="10"/>
  <c r="J276" i="10" s="1"/>
  <c r="I171" i="10"/>
  <c r="J171" i="10" s="1"/>
  <c r="I168" i="10"/>
  <c r="J168" i="10" s="1"/>
  <c r="I133" i="10"/>
  <c r="J133" i="10" s="1"/>
  <c r="I132" i="10"/>
  <c r="J132" i="10" s="1"/>
  <c r="I119" i="10"/>
  <c r="J119" i="10" s="1"/>
  <c r="I107" i="10"/>
  <c r="J107" i="10" s="1"/>
  <c r="I103" i="10"/>
  <c r="J103" i="10" s="1"/>
  <c r="I102" i="10"/>
  <c r="J102" i="10" s="1"/>
  <c r="I46" i="10"/>
  <c r="J46" i="10" s="1"/>
  <c r="I972" i="10" l="1"/>
  <c r="J972" i="10" s="1"/>
  <c r="I774" i="10"/>
  <c r="J774" i="10" s="1"/>
  <c r="I773" i="10"/>
  <c r="J773" i="10" s="1"/>
  <c r="I770" i="10"/>
  <c r="J770" i="10" s="1"/>
  <c r="I762" i="10"/>
  <c r="J762" i="10" s="1"/>
  <c r="I750" i="10"/>
  <c r="J750" i="10" s="1"/>
  <c r="I701" i="10"/>
  <c r="J701" i="10" s="1"/>
  <c r="I630" i="10"/>
  <c r="J630" i="10" s="1"/>
  <c r="I574" i="10"/>
  <c r="J574" i="10" s="1"/>
  <c r="I572" i="10"/>
  <c r="J572" i="10" s="1"/>
  <c r="I571" i="10"/>
  <c r="J571" i="10" s="1"/>
  <c r="I546" i="10"/>
  <c r="J546" i="10" s="1"/>
  <c r="I544" i="10"/>
  <c r="J544" i="10" s="1"/>
  <c r="I525" i="10"/>
  <c r="J525" i="10" s="1"/>
  <c r="I521" i="10"/>
  <c r="J521" i="10" s="1"/>
  <c r="I502" i="10"/>
  <c r="J502" i="10" s="1"/>
  <c r="I499" i="10"/>
  <c r="J499" i="10" s="1"/>
  <c r="I490" i="10"/>
  <c r="J490" i="10" s="1"/>
  <c r="I449" i="10"/>
  <c r="J449" i="10" s="1"/>
  <c r="I437" i="10"/>
  <c r="J437" i="10" s="1"/>
  <c r="I427" i="10"/>
  <c r="J427" i="10" s="1"/>
  <c r="I389" i="10"/>
  <c r="J389" i="10" s="1"/>
  <c r="I387" i="10"/>
  <c r="J387" i="10" s="1"/>
  <c r="I386" i="10"/>
  <c r="J386" i="10" s="1"/>
  <c r="I385" i="10"/>
  <c r="J385" i="10" s="1"/>
  <c r="I384" i="10"/>
  <c r="J384" i="10" s="1"/>
  <c r="I382" i="10"/>
  <c r="J382" i="10" s="1"/>
  <c r="I379" i="10"/>
  <c r="J379" i="10" s="1"/>
  <c r="I377" i="10"/>
  <c r="J377" i="10" s="1"/>
  <c r="I373" i="10"/>
  <c r="J373" i="10" s="1"/>
  <c r="I351" i="10"/>
  <c r="J351" i="10" s="1"/>
  <c r="I344" i="10"/>
  <c r="J344" i="10" s="1"/>
  <c r="I314" i="10"/>
  <c r="J314" i="10" s="1"/>
  <c r="I299" i="10"/>
  <c r="J299" i="10" s="1"/>
  <c r="I294" i="10"/>
  <c r="J294" i="10" s="1"/>
  <c r="I274" i="10"/>
  <c r="J274" i="10" s="1"/>
  <c r="I172" i="10"/>
  <c r="J172" i="10" s="1"/>
  <c r="I165" i="10"/>
  <c r="J165" i="10" s="1"/>
  <c r="I140" i="10"/>
  <c r="J140" i="10" s="1"/>
  <c r="I129" i="10"/>
  <c r="J129" i="10" s="1"/>
  <c r="I109" i="10"/>
  <c r="J109" i="10" s="1"/>
  <c r="I106" i="10"/>
  <c r="J106" i="10" s="1"/>
  <c r="I32" i="10"/>
  <c r="J32" i="10" s="1"/>
  <c r="I30" i="10"/>
  <c r="J30" i="10" s="1"/>
  <c r="I28" i="10"/>
  <c r="J28" i="10" s="1"/>
  <c r="I26" i="10"/>
  <c r="J26" i="10" s="1"/>
  <c r="I63" i="10"/>
  <c r="J63" i="10" s="1"/>
  <c r="I39" i="10"/>
  <c r="J39" i="10" s="1"/>
  <c r="I27" i="10"/>
  <c r="J27" i="10" s="1"/>
  <c r="I961" i="10"/>
  <c r="J961" i="10" s="1"/>
  <c r="I950" i="10"/>
  <c r="J950" i="10" s="1"/>
  <c r="I860" i="10"/>
  <c r="J860" i="10" s="1"/>
  <c r="I821" i="10"/>
  <c r="J821" i="10" s="1"/>
  <c r="I779" i="10"/>
  <c r="J779" i="10" s="1"/>
  <c r="I777" i="10"/>
  <c r="J777" i="10" s="1"/>
  <c r="I776" i="10"/>
  <c r="J776" i="10" s="1"/>
  <c r="I772" i="10"/>
  <c r="J772" i="10" s="1"/>
  <c r="I771" i="10"/>
  <c r="J771" i="10" s="1"/>
  <c r="I768" i="10"/>
  <c r="J768" i="10" s="1"/>
  <c r="I767" i="10"/>
  <c r="J767" i="10" s="1"/>
  <c r="I764" i="10"/>
  <c r="J764" i="10" s="1"/>
  <c r="I752" i="10"/>
  <c r="J752" i="10" s="1"/>
  <c r="I702" i="10"/>
  <c r="J702" i="10" s="1"/>
  <c r="I699" i="10"/>
  <c r="J699" i="10" s="1"/>
  <c r="I698" i="10"/>
  <c r="J698" i="10" s="1"/>
  <c r="I696" i="10"/>
  <c r="J696" i="10" s="1"/>
  <c r="I661" i="10"/>
  <c r="J661" i="10" s="1"/>
  <c r="I652" i="10"/>
  <c r="J652" i="10" s="1"/>
  <c r="I644" i="10"/>
  <c r="J644" i="10" s="1"/>
  <c r="I615" i="10"/>
  <c r="J615" i="10" s="1"/>
  <c r="I602" i="10"/>
  <c r="J602" i="10" s="1"/>
  <c r="I601" i="10"/>
  <c r="J601" i="10" s="1"/>
  <c r="I597" i="10"/>
  <c r="J597" i="10" s="1"/>
  <c r="I596" i="10"/>
  <c r="J596" i="10" s="1"/>
  <c r="I595" i="10"/>
  <c r="J595" i="10" s="1"/>
  <c r="I590" i="10"/>
  <c r="J590" i="10" s="1"/>
  <c r="I586" i="10"/>
  <c r="J586" i="10" s="1"/>
  <c r="I565" i="10"/>
  <c r="J565" i="10" s="1"/>
  <c r="I560" i="10"/>
  <c r="J560" i="10" s="1"/>
  <c r="I556" i="10"/>
  <c r="J556" i="10" s="1"/>
  <c r="I553" i="10"/>
  <c r="J553" i="10" s="1"/>
  <c r="I547" i="10"/>
  <c r="J547" i="10" s="1"/>
  <c r="I545" i="10"/>
  <c r="J545" i="10" s="1"/>
  <c r="I543" i="10"/>
  <c r="J543" i="10" s="1"/>
  <c r="I537" i="10"/>
  <c r="J537" i="10" s="1"/>
  <c r="I532" i="10"/>
  <c r="J532" i="10" s="1"/>
  <c r="I530" i="10"/>
  <c r="J530" i="10" s="1"/>
  <c r="I529" i="10"/>
  <c r="J529" i="10" s="1"/>
  <c r="I527" i="10"/>
  <c r="J527" i="10" s="1"/>
  <c r="I524" i="10"/>
  <c r="J524" i="10" s="1"/>
  <c r="I523" i="10"/>
  <c r="J523" i="10" s="1"/>
  <c r="I522" i="10"/>
  <c r="J522" i="10" s="1"/>
  <c r="I513" i="10"/>
  <c r="J513" i="10" s="1"/>
  <c r="I512" i="10"/>
  <c r="J512" i="10" s="1"/>
  <c r="I500" i="10"/>
  <c r="J500" i="10" s="1"/>
  <c r="I498" i="10"/>
  <c r="J498" i="10" s="1"/>
  <c r="I497" i="10"/>
  <c r="J497" i="10" s="1"/>
  <c r="I492" i="10"/>
  <c r="J492" i="10" s="1"/>
  <c r="I487" i="10"/>
  <c r="J487" i="10" s="1"/>
  <c r="I486" i="10"/>
  <c r="J486" i="10" s="1"/>
  <c r="I459" i="10"/>
  <c r="J459" i="10" s="1"/>
  <c r="I452" i="10"/>
  <c r="J452" i="10" s="1"/>
  <c r="I450" i="10"/>
  <c r="J450" i="10" s="1"/>
  <c r="I425" i="10"/>
  <c r="J425" i="10" s="1"/>
  <c r="I420" i="10"/>
  <c r="J420" i="10" s="1"/>
  <c r="I417" i="10"/>
  <c r="J417" i="10" s="1"/>
  <c r="I399" i="10"/>
  <c r="J399" i="10" s="1"/>
  <c r="I394" i="10"/>
  <c r="J394" i="10" s="1"/>
  <c r="I383" i="10"/>
  <c r="J383" i="10" s="1"/>
  <c r="I381" i="10"/>
  <c r="J381" i="10" s="1"/>
  <c r="I380" i="10"/>
  <c r="J380" i="10" s="1"/>
  <c r="I375" i="10"/>
  <c r="J375" i="10" s="1"/>
  <c r="I372" i="10"/>
  <c r="J372" i="10" s="1"/>
  <c r="I370" i="10"/>
  <c r="J370" i="10" s="1"/>
  <c r="I347" i="10"/>
  <c r="J347" i="10" s="1"/>
  <c r="I346" i="10"/>
  <c r="J346" i="10" s="1"/>
  <c r="I345" i="10"/>
  <c r="J345" i="10" s="1"/>
  <c r="I322" i="10"/>
  <c r="J322" i="10" s="1"/>
  <c r="I321" i="10"/>
  <c r="J321" i="10" s="1"/>
  <c r="I318" i="10"/>
  <c r="J318" i="10" s="1"/>
  <c r="I313" i="10"/>
  <c r="J313" i="10" s="1"/>
  <c r="I304" i="10"/>
  <c r="J304" i="10" s="1"/>
  <c r="I295" i="10"/>
  <c r="J295" i="10" s="1"/>
  <c r="I293" i="10"/>
  <c r="J293" i="10" s="1"/>
  <c r="I292" i="10"/>
  <c r="J292" i="10" s="1"/>
  <c r="I291" i="10"/>
  <c r="J291" i="10" s="1"/>
  <c r="I289" i="10"/>
  <c r="J289" i="10" s="1"/>
  <c r="I280" i="10"/>
  <c r="J280" i="10" s="1"/>
  <c r="I279" i="10"/>
  <c r="J279" i="10" s="1"/>
  <c r="I273" i="10"/>
  <c r="J273" i="10" s="1"/>
  <c r="I272" i="10"/>
  <c r="J272" i="10" s="1"/>
  <c r="I241" i="10"/>
  <c r="J241" i="10" s="1"/>
  <c r="I237" i="10"/>
  <c r="J237" i="10" s="1"/>
  <c r="I206" i="10"/>
  <c r="J206" i="10" s="1"/>
  <c r="I198" i="10"/>
  <c r="J198" i="10" s="1"/>
  <c r="I197" i="10"/>
  <c r="J197" i="10" s="1"/>
  <c r="I196" i="10"/>
  <c r="J196" i="10" s="1"/>
  <c r="I177" i="10"/>
  <c r="J177" i="10" s="1"/>
  <c r="I170" i="10"/>
  <c r="J170" i="10" s="1"/>
  <c r="I166" i="10"/>
  <c r="J166" i="10" s="1"/>
  <c r="I160" i="10"/>
  <c r="J160" i="10" s="1"/>
  <c r="I139" i="10"/>
  <c r="J139" i="10" s="1"/>
  <c r="I137" i="10"/>
  <c r="J137" i="10" s="1"/>
  <c r="I135" i="10"/>
  <c r="J135" i="10" s="1"/>
  <c r="I134" i="10"/>
  <c r="J134" i="10" s="1"/>
  <c r="I130" i="10"/>
  <c r="J130" i="10" s="1"/>
  <c r="I126" i="10"/>
  <c r="J126" i="10" s="1"/>
  <c r="I104" i="10"/>
  <c r="J104" i="10" s="1"/>
  <c r="I96" i="10"/>
  <c r="J96" i="10" s="1"/>
  <c r="I92" i="10"/>
  <c r="J92" i="10" s="1"/>
  <c r="I90" i="10"/>
  <c r="J90" i="10" s="1"/>
  <c r="I55" i="10"/>
  <c r="J55" i="10" s="1"/>
  <c r="I45" i="10"/>
  <c r="J45" i="10" s="1"/>
  <c r="I11" i="10"/>
  <c r="J11" i="10" s="1"/>
  <c r="I996" i="10" l="1"/>
  <c r="J996" i="10" s="1"/>
  <c r="I992" i="10"/>
  <c r="J992" i="10" s="1"/>
  <c r="I991" i="10"/>
  <c r="J991" i="10" s="1"/>
  <c r="I990" i="10"/>
  <c r="J990" i="10" s="1"/>
  <c r="I989" i="10"/>
  <c r="J989" i="10" s="1"/>
  <c r="I988" i="10"/>
  <c r="J988" i="10" s="1"/>
  <c r="I987" i="10"/>
  <c r="J987" i="10" s="1"/>
  <c r="I986" i="10"/>
  <c r="J986" i="10" s="1"/>
  <c r="I985" i="10"/>
  <c r="J985" i="10" s="1"/>
  <c r="I984" i="10"/>
  <c r="J984" i="10" s="1"/>
  <c r="I983" i="10"/>
  <c r="J983" i="10" s="1"/>
  <c r="I982" i="10"/>
  <c r="J982" i="10" s="1"/>
  <c r="I981" i="10"/>
  <c r="J981" i="10" s="1"/>
  <c r="I980" i="10"/>
  <c r="J980" i="10" s="1"/>
  <c r="I979" i="10"/>
  <c r="J979" i="10" s="1"/>
  <c r="I978" i="10"/>
  <c r="J978" i="10" s="1"/>
  <c r="I976" i="10"/>
  <c r="J976" i="10" s="1"/>
  <c r="I975" i="10"/>
  <c r="J975" i="10" s="1"/>
  <c r="I974" i="10"/>
  <c r="J974" i="10" s="1"/>
  <c r="I973" i="10"/>
  <c r="J973" i="10" s="1"/>
  <c r="I971" i="10"/>
  <c r="J971" i="10" s="1"/>
  <c r="I969" i="10"/>
  <c r="J969" i="10" s="1"/>
  <c r="I968" i="10"/>
  <c r="J968" i="10" s="1"/>
  <c r="I967" i="10"/>
  <c r="J967" i="10" s="1"/>
  <c r="I966" i="10"/>
  <c r="J966" i="10" s="1"/>
  <c r="I965" i="10"/>
  <c r="J965" i="10" s="1"/>
  <c r="I964" i="10"/>
  <c r="J964" i="10" s="1"/>
  <c r="I963" i="10"/>
  <c r="J963" i="10" s="1"/>
  <c r="I962" i="10"/>
  <c r="J962" i="10" s="1"/>
  <c r="I959" i="10"/>
  <c r="J959" i="10" s="1"/>
  <c r="I958" i="10"/>
  <c r="J958" i="10" s="1"/>
  <c r="I956" i="10"/>
  <c r="J956" i="10" s="1"/>
  <c r="I955" i="10"/>
  <c r="J955" i="10" s="1"/>
  <c r="I954" i="10"/>
  <c r="J954" i="10" s="1"/>
  <c r="I953" i="10"/>
  <c r="J953" i="10" s="1"/>
  <c r="I952" i="10"/>
  <c r="J952" i="10" s="1"/>
  <c r="I949" i="10"/>
  <c r="J949" i="10" s="1"/>
  <c r="I948" i="10"/>
  <c r="J948" i="10" s="1"/>
  <c r="I947" i="10"/>
  <c r="J947" i="10" s="1"/>
  <c r="I946" i="10"/>
  <c r="J946" i="10" s="1"/>
  <c r="I945" i="10"/>
  <c r="J945" i="10" s="1"/>
  <c r="I944" i="10"/>
  <c r="J944" i="10" s="1"/>
  <c r="I943" i="10"/>
  <c r="J943" i="10" s="1"/>
  <c r="I941" i="10"/>
  <c r="J941" i="10" s="1"/>
  <c r="I940" i="10"/>
  <c r="J940" i="10" s="1"/>
  <c r="I939" i="10"/>
  <c r="J939" i="10" s="1"/>
  <c r="I938" i="10"/>
  <c r="J938" i="10" s="1"/>
  <c r="I937" i="10"/>
  <c r="J937" i="10" s="1"/>
  <c r="I936" i="10"/>
  <c r="J936" i="10" s="1"/>
  <c r="I935" i="10"/>
  <c r="J935" i="10" s="1"/>
  <c r="I933" i="10"/>
  <c r="J933" i="10" s="1"/>
  <c r="I932" i="10"/>
  <c r="J932" i="10" s="1"/>
  <c r="I931" i="10"/>
  <c r="J931" i="10" s="1"/>
  <c r="I930" i="10"/>
  <c r="J930" i="10" s="1"/>
  <c r="I927" i="10"/>
  <c r="J927" i="10" s="1"/>
  <c r="I926" i="10"/>
  <c r="J926" i="10" s="1"/>
  <c r="I925" i="10"/>
  <c r="J925" i="10" s="1"/>
  <c r="I924" i="10"/>
  <c r="J924" i="10" s="1"/>
  <c r="I923" i="10"/>
  <c r="J923" i="10" s="1"/>
  <c r="I921" i="10"/>
  <c r="J921" i="10" s="1"/>
  <c r="I920" i="10"/>
  <c r="J920" i="10" s="1"/>
  <c r="I919" i="10"/>
  <c r="J919" i="10" s="1"/>
  <c r="I918" i="10"/>
  <c r="J918" i="10" s="1"/>
  <c r="I917" i="10"/>
  <c r="J917" i="10" s="1"/>
  <c r="I916" i="10"/>
  <c r="J916" i="10" s="1"/>
  <c r="I914" i="10"/>
  <c r="J914" i="10" s="1"/>
  <c r="I913" i="10"/>
  <c r="J913" i="10" s="1"/>
  <c r="I912" i="10"/>
  <c r="J912" i="10" s="1"/>
  <c r="I911" i="10"/>
  <c r="J911" i="10" s="1"/>
  <c r="I910" i="10"/>
  <c r="J910" i="10" s="1"/>
  <c r="I909" i="10"/>
  <c r="J909" i="10" s="1"/>
  <c r="I908" i="10"/>
  <c r="J908" i="10" s="1"/>
  <c r="I907" i="10"/>
  <c r="J907" i="10" s="1"/>
  <c r="I906" i="10"/>
  <c r="J906" i="10" s="1"/>
  <c r="I905" i="10"/>
  <c r="J905" i="10" s="1"/>
  <c r="I904" i="10"/>
  <c r="J904" i="10" s="1"/>
  <c r="I903" i="10"/>
  <c r="J903" i="10" s="1"/>
  <c r="I902" i="10"/>
  <c r="J902" i="10" s="1"/>
  <c r="I901" i="10"/>
  <c r="J901" i="10" s="1"/>
  <c r="I900" i="10"/>
  <c r="J900" i="10" s="1"/>
  <c r="I899" i="10"/>
  <c r="J899" i="10" s="1"/>
  <c r="I898" i="10"/>
  <c r="J898" i="10" s="1"/>
  <c r="I897" i="10"/>
  <c r="J897" i="10" s="1"/>
  <c r="I896" i="10"/>
  <c r="J896" i="10" s="1"/>
  <c r="I895" i="10"/>
  <c r="J895" i="10" s="1"/>
  <c r="I894" i="10"/>
  <c r="J894" i="10" s="1"/>
  <c r="I893" i="10"/>
  <c r="J893" i="10" s="1"/>
  <c r="I892" i="10"/>
  <c r="J892" i="10" s="1"/>
  <c r="I891" i="10"/>
  <c r="J891" i="10" s="1"/>
  <c r="I890" i="10"/>
  <c r="J890" i="10" s="1"/>
  <c r="I889" i="10"/>
  <c r="J889" i="10" s="1"/>
  <c r="I887" i="10"/>
  <c r="J887" i="10" s="1"/>
  <c r="I886" i="10"/>
  <c r="J886" i="10" s="1"/>
  <c r="I884" i="10"/>
  <c r="J884" i="10" s="1"/>
  <c r="I883" i="10"/>
  <c r="J883" i="10" s="1"/>
  <c r="I881" i="10"/>
  <c r="J881" i="10" s="1"/>
  <c r="I880" i="10"/>
  <c r="J880" i="10" s="1"/>
  <c r="I879" i="10"/>
  <c r="J879" i="10" s="1"/>
  <c r="I878" i="10"/>
  <c r="J878" i="10" s="1"/>
  <c r="I876" i="10"/>
  <c r="J876" i="10" s="1"/>
  <c r="I875" i="10"/>
  <c r="J875" i="10" s="1"/>
  <c r="I874" i="10"/>
  <c r="J874" i="10" s="1"/>
  <c r="I872" i="10"/>
  <c r="J872" i="10" s="1"/>
  <c r="I871" i="10"/>
  <c r="J871" i="10" s="1"/>
  <c r="I870" i="10"/>
  <c r="J870" i="10" s="1"/>
  <c r="I869" i="10"/>
  <c r="J869" i="10" s="1"/>
  <c r="I867" i="10"/>
  <c r="J867" i="10" s="1"/>
  <c r="I866" i="10"/>
  <c r="J866" i="10" s="1"/>
  <c r="I865" i="10"/>
  <c r="J865" i="10" s="1"/>
  <c r="I864" i="10"/>
  <c r="J864" i="10" s="1"/>
  <c r="I863" i="10"/>
  <c r="J863" i="10" s="1"/>
  <c r="I862" i="10"/>
  <c r="J862" i="10" s="1"/>
  <c r="I859" i="10"/>
  <c r="J859" i="10" s="1"/>
  <c r="I858" i="10"/>
  <c r="J858" i="10" s="1"/>
  <c r="I857" i="10"/>
  <c r="J857" i="10" s="1"/>
  <c r="I856" i="10"/>
  <c r="J856" i="10" s="1"/>
  <c r="I855" i="10"/>
  <c r="J855" i="10" s="1"/>
  <c r="I853" i="10"/>
  <c r="J853" i="10" s="1"/>
  <c r="I852" i="10"/>
  <c r="J852" i="10" s="1"/>
  <c r="I851" i="10"/>
  <c r="J851" i="10" s="1"/>
  <c r="I850" i="10"/>
  <c r="J850" i="10" s="1"/>
  <c r="I849" i="10"/>
  <c r="J849" i="10" s="1"/>
  <c r="I848" i="10"/>
  <c r="J848" i="10" s="1"/>
  <c r="I847" i="10"/>
  <c r="J847" i="10" s="1"/>
  <c r="I846" i="10"/>
  <c r="J846" i="10" s="1"/>
  <c r="I845" i="10"/>
  <c r="J845" i="10" s="1"/>
  <c r="I844" i="10"/>
  <c r="J844" i="10" s="1"/>
  <c r="I843" i="10"/>
  <c r="J843" i="10" s="1"/>
  <c r="I842" i="10"/>
  <c r="J842" i="10" s="1"/>
  <c r="I840" i="10"/>
  <c r="J840" i="10" s="1"/>
  <c r="I838" i="10"/>
  <c r="J838" i="10" s="1"/>
  <c r="I837" i="10"/>
  <c r="J837" i="10" s="1"/>
  <c r="I835" i="10"/>
  <c r="J835" i="10" s="1"/>
  <c r="I833" i="10"/>
  <c r="J833" i="10" s="1"/>
  <c r="I831" i="10"/>
  <c r="J831" i="10" s="1"/>
  <c r="I830" i="10"/>
  <c r="J830" i="10" s="1"/>
  <c r="I829" i="10"/>
  <c r="J829" i="10" s="1"/>
  <c r="I828" i="10"/>
  <c r="J828" i="10" s="1"/>
  <c r="I827" i="10"/>
  <c r="J827" i="10" s="1"/>
  <c r="I826" i="10"/>
  <c r="J826" i="10" s="1"/>
  <c r="I825" i="10"/>
  <c r="J825" i="10" s="1"/>
  <c r="I824" i="10"/>
  <c r="J824" i="10" s="1"/>
  <c r="I822" i="10"/>
  <c r="J822" i="10" s="1"/>
  <c r="I820" i="10"/>
  <c r="J820" i="10" s="1"/>
  <c r="I819" i="10"/>
  <c r="J819" i="10" s="1"/>
  <c r="I818" i="10"/>
  <c r="J818" i="10" s="1"/>
  <c r="I817" i="10"/>
  <c r="J817" i="10" s="1"/>
  <c r="I816" i="10"/>
  <c r="J816" i="10" s="1"/>
  <c r="I815" i="10"/>
  <c r="J815" i="10" s="1"/>
  <c r="I814" i="10"/>
  <c r="J814" i="10" s="1"/>
  <c r="I813" i="10"/>
  <c r="J813" i="10" s="1"/>
  <c r="I812" i="10"/>
  <c r="J812" i="10" s="1"/>
  <c r="I809" i="10"/>
  <c r="J809" i="10" s="1"/>
  <c r="I808" i="10"/>
  <c r="J808" i="10" s="1"/>
  <c r="I807" i="10"/>
  <c r="J807" i="10" s="1"/>
  <c r="I805" i="10"/>
  <c r="J805" i="10" s="1"/>
  <c r="I803" i="10"/>
  <c r="J803" i="10" s="1"/>
  <c r="I802" i="10"/>
  <c r="J802" i="10" s="1"/>
  <c r="I801" i="10"/>
  <c r="J801" i="10" s="1"/>
  <c r="I799" i="10"/>
  <c r="J799" i="10" s="1"/>
  <c r="I798" i="10"/>
  <c r="J798" i="10" s="1"/>
  <c r="I797" i="10"/>
  <c r="J797" i="10" s="1"/>
  <c r="I796" i="10"/>
  <c r="J796" i="10" s="1"/>
  <c r="I795" i="10"/>
  <c r="J795" i="10" s="1"/>
  <c r="I794" i="10"/>
  <c r="J794" i="10" s="1"/>
  <c r="I793" i="10"/>
  <c r="J793" i="10" s="1"/>
  <c r="I792" i="10"/>
  <c r="J792" i="10" s="1"/>
  <c r="I791" i="10"/>
  <c r="J791" i="10" s="1"/>
  <c r="I790" i="10"/>
  <c r="J790" i="10" s="1"/>
  <c r="I789" i="10"/>
  <c r="J789" i="10" s="1"/>
  <c r="I787" i="10"/>
  <c r="J787" i="10" s="1"/>
  <c r="I786" i="10"/>
  <c r="J786" i="10" s="1"/>
  <c r="I784" i="10"/>
  <c r="J784" i="10" s="1"/>
  <c r="I783" i="10"/>
  <c r="J783" i="10" s="1"/>
  <c r="I782" i="10"/>
  <c r="J782" i="10" s="1"/>
  <c r="I781" i="10"/>
  <c r="J781" i="10" s="1"/>
  <c r="I780" i="10"/>
  <c r="J780" i="10" s="1"/>
  <c r="I778" i="10"/>
  <c r="J778" i="10" s="1"/>
  <c r="I766" i="10"/>
  <c r="J766" i="10" s="1"/>
  <c r="I763" i="10"/>
  <c r="J763" i="10" s="1"/>
  <c r="I759" i="10"/>
  <c r="J759" i="10" s="1"/>
  <c r="I758" i="10"/>
  <c r="J758" i="10" s="1"/>
  <c r="I757" i="10"/>
  <c r="J757" i="10" s="1"/>
  <c r="I756" i="10"/>
  <c r="J756" i="10" s="1"/>
  <c r="I755" i="10"/>
  <c r="J755" i="10" s="1"/>
  <c r="I754" i="10"/>
  <c r="J754" i="10" s="1"/>
  <c r="I753" i="10"/>
  <c r="J753" i="10" s="1"/>
  <c r="I751" i="10"/>
  <c r="J751" i="10" s="1"/>
  <c r="I748" i="10"/>
  <c r="J748" i="10" s="1"/>
  <c r="I745" i="10"/>
  <c r="J745" i="10" s="1"/>
  <c r="I744" i="10"/>
  <c r="J744" i="10" s="1"/>
  <c r="I743" i="10"/>
  <c r="J743" i="10" s="1"/>
  <c r="I742" i="10"/>
  <c r="J742" i="10" s="1"/>
  <c r="I741" i="10"/>
  <c r="J741" i="10" s="1"/>
  <c r="I740" i="10"/>
  <c r="J740" i="10" s="1"/>
  <c r="I739" i="10"/>
  <c r="J739" i="10" s="1"/>
  <c r="I738" i="10"/>
  <c r="J738" i="10" s="1"/>
  <c r="I737" i="10"/>
  <c r="J737" i="10" s="1"/>
  <c r="I736" i="10"/>
  <c r="J736" i="10" s="1"/>
  <c r="I735" i="10"/>
  <c r="J735" i="10" s="1"/>
  <c r="I734" i="10"/>
  <c r="J734" i="10" s="1"/>
  <c r="I733" i="10"/>
  <c r="J733" i="10" s="1"/>
  <c r="I732" i="10"/>
  <c r="J732" i="10" s="1"/>
  <c r="I731" i="10"/>
  <c r="J731" i="10" s="1"/>
  <c r="I730" i="10"/>
  <c r="J730" i="10" s="1"/>
  <c r="I729" i="10"/>
  <c r="J729" i="10" s="1"/>
  <c r="I728" i="10"/>
  <c r="J728" i="10" s="1"/>
  <c r="I727" i="10"/>
  <c r="J727" i="10" s="1"/>
  <c r="I726" i="10"/>
  <c r="J726" i="10" s="1"/>
  <c r="I725" i="10"/>
  <c r="J725" i="10" s="1"/>
  <c r="I724" i="10"/>
  <c r="J724" i="10" s="1"/>
  <c r="I723" i="10"/>
  <c r="J723" i="10" s="1"/>
  <c r="I722" i="10"/>
  <c r="J722" i="10" s="1"/>
  <c r="I721" i="10"/>
  <c r="J721" i="10" s="1"/>
  <c r="I720" i="10"/>
  <c r="J720" i="10" s="1"/>
  <c r="I719" i="10"/>
  <c r="J719" i="10" s="1"/>
  <c r="I718" i="10"/>
  <c r="J718" i="10" s="1"/>
  <c r="I717" i="10"/>
  <c r="J717" i="10" s="1"/>
  <c r="I716" i="10"/>
  <c r="J716" i="10" s="1"/>
  <c r="I715" i="10"/>
  <c r="J715" i="10" s="1"/>
  <c r="I714" i="10"/>
  <c r="J714" i="10" s="1"/>
  <c r="I713" i="10"/>
  <c r="J713" i="10" s="1"/>
  <c r="I712" i="10"/>
  <c r="J712" i="10" s="1"/>
  <c r="I711" i="10"/>
  <c r="J711" i="10" s="1"/>
  <c r="I709" i="10"/>
  <c r="J709" i="10" s="1"/>
  <c r="I708" i="10"/>
  <c r="J708" i="10" s="1"/>
  <c r="I707" i="10"/>
  <c r="J707" i="10" s="1"/>
  <c r="I706" i="10"/>
  <c r="J706" i="10" s="1"/>
  <c r="I705" i="10"/>
  <c r="J705" i="10" s="1"/>
  <c r="I704" i="10"/>
  <c r="J704" i="10" s="1"/>
  <c r="I703" i="10"/>
  <c r="J703" i="10" s="1"/>
  <c r="I700" i="10"/>
  <c r="J700" i="10" s="1"/>
  <c r="I695" i="10"/>
  <c r="J695" i="10" s="1"/>
  <c r="I693" i="10"/>
  <c r="J693" i="10" s="1"/>
  <c r="I692" i="10"/>
  <c r="J692" i="10" s="1"/>
  <c r="I691" i="10"/>
  <c r="J691" i="10" s="1"/>
  <c r="I690" i="10"/>
  <c r="J690" i="10" s="1"/>
  <c r="I689" i="10"/>
  <c r="J689" i="10" s="1"/>
  <c r="I688" i="10"/>
  <c r="J688" i="10" s="1"/>
  <c r="I687" i="10"/>
  <c r="J687" i="10" s="1"/>
  <c r="I686" i="10"/>
  <c r="J686" i="10" s="1"/>
  <c r="I685" i="10"/>
  <c r="J685" i="10" s="1"/>
  <c r="I684" i="10"/>
  <c r="J684" i="10" s="1"/>
  <c r="I683" i="10"/>
  <c r="J683" i="10" s="1"/>
  <c r="I682" i="10"/>
  <c r="J682" i="10" s="1"/>
  <c r="I681" i="10"/>
  <c r="J681" i="10" s="1"/>
  <c r="I680" i="10"/>
  <c r="J680" i="10" s="1"/>
  <c r="I679" i="10"/>
  <c r="J679" i="10" s="1"/>
  <c r="I678" i="10"/>
  <c r="J678" i="10" s="1"/>
  <c r="I677" i="10"/>
  <c r="J677" i="10" s="1"/>
  <c r="I676" i="10"/>
  <c r="J676" i="10" s="1"/>
  <c r="I675" i="10"/>
  <c r="J675" i="10" s="1"/>
  <c r="I674" i="10"/>
  <c r="J674" i="10" s="1"/>
  <c r="I673" i="10"/>
  <c r="J673" i="10" s="1"/>
  <c r="I672" i="10"/>
  <c r="J672" i="10" s="1"/>
  <c r="I671" i="10"/>
  <c r="J671" i="10" s="1"/>
  <c r="I670" i="10"/>
  <c r="J670" i="10" s="1"/>
  <c r="I669" i="10"/>
  <c r="J669" i="10" s="1"/>
  <c r="I668" i="10"/>
  <c r="J668" i="10" s="1"/>
  <c r="I667" i="10"/>
  <c r="J667" i="10" s="1"/>
  <c r="I666" i="10"/>
  <c r="J666" i="10" s="1"/>
  <c r="I665" i="10"/>
  <c r="J665" i="10" s="1"/>
  <c r="I664" i="10"/>
  <c r="J664" i="10" s="1"/>
  <c r="I663" i="10"/>
  <c r="J663" i="10" s="1"/>
  <c r="I662" i="10"/>
  <c r="J662" i="10" s="1"/>
  <c r="I660" i="10"/>
  <c r="J660" i="10" s="1"/>
  <c r="I659" i="10"/>
  <c r="J659" i="10" s="1"/>
  <c r="I658" i="10"/>
  <c r="J658" i="10" s="1"/>
  <c r="I657" i="10"/>
  <c r="J657" i="10" s="1"/>
  <c r="I656" i="10"/>
  <c r="J656" i="10" s="1"/>
  <c r="I655" i="10"/>
  <c r="J655" i="10" s="1"/>
  <c r="I654" i="10"/>
  <c r="J654" i="10" s="1"/>
  <c r="I653" i="10"/>
  <c r="J653" i="10" s="1"/>
  <c r="I651" i="10"/>
  <c r="J651" i="10" s="1"/>
  <c r="I650" i="10"/>
  <c r="J650" i="10" s="1"/>
  <c r="I649" i="10"/>
  <c r="J649" i="10" s="1"/>
  <c r="I648" i="10"/>
  <c r="J648" i="10" s="1"/>
  <c r="I647" i="10"/>
  <c r="J647" i="10" s="1"/>
  <c r="I646" i="10"/>
  <c r="J646" i="10" s="1"/>
  <c r="I645" i="10"/>
  <c r="J645" i="10" s="1"/>
  <c r="I643" i="10"/>
  <c r="J643" i="10" s="1"/>
  <c r="I641" i="10"/>
  <c r="J641" i="10" s="1"/>
  <c r="I640" i="10"/>
  <c r="J640" i="10" s="1"/>
  <c r="I639" i="10"/>
  <c r="J639" i="10" s="1"/>
  <c r="I638" i="10"/>
  <c r="J638" i="10" s="1"/>
  <c r="I637" i="10"/>
  <c r="J637" i="10" s="1"/>
  <c r="I636" i="10"/>
  <c r="J636" i="10" s="1"/>
  <c r="I635" i="10"/>
  <c r="J635" i="10" s="1"/>
  <c r="I634" i="10"/>
  <c r="J634" i="10" s="1"/>
  <c r="I633" i="10"/>
  <c r="J633" i="10" s="1"/>
  <c r="I632" i="10"/>
  <c r="J632" i="10" s="1"/>
  <c r="I631" i="10"/>
  <c r="J631" i="10" s="1"/>
  <c r="I629" i="10"/>
  <c r="J629" i="10" s="1"/>
  <c r="I628" i="10"/>
  <c r="J628" i="10" s="1"/>
  <c r="I627" i="10"/>
  <c r="J627" i="10" s="1"/>
  <c r="I626" i="10"/>
  <c r="J626" i="10" s="1"/>
  <c r="I625" i="10"/>
  <c r="J625" i="10" s="1"/>
  <c r="I624" i="10"/>
  <c r="J624" i="10" s="1"/>
  <c r="I623" i="10"/>
  <c r="J623" i="10" s="1"/>
  <c r="I621" i="10"/>
  <c r="J621" i="10" s="1"/>
  <c r="I620" i="10"/>
  <c r="J620" i="10" s="1"/>
  <c r="I619" i="10"/>
  <c r="J619" i="10" s="1"/>
  <c r="I618" i="10"/>
  <c r="J618" i="10" s="1"/>
  <c r="I617" i="10"/>
  <c r="J617" i="10" s="1"/>
  <c r="I616" i="10"/>
  <c r="J616" i="10" s="1"/>
  <c r="I614" i="10"/>
  <c r="J614" i="10" s="1"/>
  <c r="I613" i="10"/>
  <c r="J613" i="10" s="1"/>
  <c r="I612" i="10"/>
  <c r="J612" i="10" s="1"/>
  <c r="I611" i="10"/>
  <c r="J611" i="10" s="1"/>
  <c r="I610" i="10"/>
  <c r="J610" i="10" s="1"/>
  <c r="I609" i="10"/>
  <c r="J609" i="10" s="1"/>
  <c r="I608" i="10"/>
  <c r="J608" i="10" s="1"/>
  <c r="I607" i="10"/>
  <c r="J607" i="10" s="1"/>
  <c r="I606" i="10"/>
  <c r="J606" i="10" s="1"/>
  <c r="I605" i="10"/>
  <c r="J605" i="10" s="1"/>
  <c r="I600" i="10"/>
  <c r="J600" i="10" s="1"/>
  <c r="I599" i="10"/>
  <c r="J599" i="10" s="1"/>
  <c r="I598" i="10"/>
  <c r="J598" i="10" s="1"/>
  <c r="I593" i="10"/>
  <c r="J593" i="10" s="1"/>
  <c r="I592" i="10"/>
  <c r="J592" i="10" s="1"/>
  <c r="I591" i="10"/>
  <c r="J591" i="10" s="1"/>
  <c r="I589" i="10"/>
  <c r="J589" i="10" s="1"/>
  <c r="I588" i="10"/>
  <c r="J588" i="10" s="1"/>
  <c r="I587" i="10"/>
  <c r="J587" i="10" s="1"/>
  <c r="I585" i="10"/>
  <c r="J585" i="10" s="1"/>
  <c r="I584" i="10"/>
  <c r="J584" i="10" s="1"/>
  <c r="I583" i="10"/>
  <c r="J583" i="10" s="1"/>
  <c r="I582" i="10"/>
  <c r="J582" i="10" s="1"/>
  <c r="I581" i="10"/>
  <c r="J581" i="10" s="1"/>
  <c r="I580" i="10"/>
  <c r="J580" i="10" s="1"/>
  <c r="I579" i="10"/>
  <c r="J579" i="10" s="1"/>
  <c r="I577" i="10"/>
  <c r="J577" i="10" s="1"/>
  <c r="I567" i="10"/>
  <c r="J567" i="10" s="1"/>
  <c r="I566" i="10"/>
  <c r="J566" i="10" s="1"/>
  <c r="I564" i="10"/>
  <c r="J564" i="10" s="1"/>
  <c r="I563" i="10"/>
  <c r="J563" i="10" s="1"/>
  <c r="I562" i="10"/>
  <c r="J562" i="10" s="1"/>
  <c r="I561" i="10"/>
  <c r="J561" i="10" s="1"/>
  <c r="I559" i="10"/>
  <c r="J559" i="10" s="1"/>
  <c r="I557" i="10"/>
  <c r="J557" i="10" s="1"/>
  <c r="I554" i="10"/>
  <c r="J554" i="10" s="1"/>
  <c r="I552" i="10"/>
  <c r="J552" i="10" s="1"/>
  <c r="I550" i="10"/>
  <c r="J550" i="10" s="1"/>
  <c r="I548" i="10"/>
  <c r="J548" i="10" s="1"/>
  <c r="I541" i="10"/>
  <c r="J541" i="10" s="1"/>
  <c r="I540" i="10"/>
  <c r="J540" i="10" s="1"/>
  <c r="I539" i="10"/>
  <c r="J539" i="10" s="1"/>
  <c r="I538" i="10"/>
  <c r="J538" i="10" s="1"/>
  <c r="I536" i="10"/>
  <c r="J536" i="10" s="1"/>
  <c r="I535" i="10"/>
  <c r="J535" i="10" s="1"/>
  <c r="I534" i="10"/>
  <c r="J534" i="10" s="1"/>
  <c r="I533" i="10"/>
  <c r="J533" i="10" s="1"/>
  <c r="I528" i="10"/>
  <c r="J528" i="10" s="1"/>
  <c r="I526" i="10"/>
  <c r="J526" i="10" s="1"/>
  <c r="I518" i="10"/>
  <c r="J518" i="10" s="1"/>
  <c r="I517" i="10"/>
  <c r="J517" i="10" s="1"/>
  <c r="I516" i="10"/>
  <c r="J516" i="10" s="1"/>
  <c r="I515" i="10"/>
  <c r="J515" i="10" s="1"/>
  <c r="I514" i="10"/>
  <c r="J514" i="10" s="1"/>
  <c r="I511" i="10"/>
  <c r="J511" i="10" s="1"/>
  <c r="I510" i="10"/>
  <c r="J510" i="10" s="1"/>
  <c r="I509" i="10"/>
  <c r="J509" i="10" s="1"/>
  <c r="I508" i="10"/>
  <c r="J508" i="10" s="1"/>
  <c r="I507" i="10"/>
  <c r="J507" i="10" s="1"/>
  <c r="I506" i="10"/>
  <c r="J506" i="10" s="1"/>
  <c r="I505" i="10"/>
  <c r="J505" i="10" s="1"/>
  <c r="I504" i="10"/>
  <c r="J504" i="10" s="1"/>
  <c r="I503" i="10"/>
  <c r="J503" i="10" s="1"/>
  <c r="I501" i="10"/>
  <c r="J501" i="10" s="1"/>
  <c r="I496" i="10"/>
  <c r="J496" i="10" s="1"/>
  <c r="I495" i="10"/>
  <c r="J495" i="10" s="1"/>
  <c r="I494" i="10"/>
  <c r="J494" i="10" s="1"/>
  <c r="I493" i="10"/>
  <c r="J493" i="10" s="1"/>
  <c r="I491" i="10"/>
  <c r="J491" i="10" s="1"/>
  <c r="I483" i="10"/>
  <c r="J483" i="10" s="1"/>
  <c r="I482" i="10"/>
  <c r="J482" i="10" s="1"/>
  <c r="I481" i="10"/>
  <c r="J481" i="10" s="1"/>
  <c r="I480" i="10"/>
  <c r="J480" i="10" s="1"/>
  <c r="I479" i="10"/>
  <c r="J479" i="10" s="1"/>
  <c r="I478" i="10"/>
  <c r="J478" i="10" s="1"/>
  <c r="I477" i="10"/>
  <c r="J477" i="10" s="1"/>
  <c r="I476" i="10"/>
  <c r="J476" i="10" s="1"/>
  <c r="I475" i="10"/>
  <c r="J475" i="10" s="1"/>
  <c r="I474" i="10"/>
  <c r="J474" i="10" s="1"/>
  <c r="I473" i="10"/>
  <c r="J473" i="10" s="1"/>
  <c r="I472" i="10"/>
  <c r="J472" i="10" s="1"/>
  <c r="I471" i="10"/>
  <c r="J471" i="10" s="1"/>
  <c r="I470" i="10"/>
  <c r="J470" i="10" s="1"/>
  <c r="I468" i="10"/>
  <c r="J468" i="10" s="1"/>
  <c r="I467" i="10"/>
  <c r="J467" i="10" s="1"/>
  <c r="I466" i="10"/>
  <c r="J466" i="10" s="1"/>
  <c r="I464" i="10"/>
  <c r="J464" i="10" s="1"/>
  <c r="I462" i="10"/>
  <c r="J462" i="10" s="1"/>
  <c r="I461" i="10"/>
  <c r="J461" i="10" s="1"/>
  <c r="I460" i="10"/>
  <c r="J460" i="10" s="1"/>
  <c r="I458" i="10"/>
  <c r="J458" i="10" s="1"/>
  <c r="I457" i="10"/>
  <c r="J457" i="10" s="1"/>
  <c r="I456" i="10"/>
  <c r="J456" i="10" s="1"/>
  <c r="I455" i="10"/>
  <c r="J455" i="10" s="1"/>
  <c r="I454" i="10"/>
  <c r="J454" i="10" s="1"/>
  <c r="I451" i="10"/>
  <c r="J451" i="10" s="1"/>
  <c r="I447" i="10"/>
  <c r="J447" i="10" s="1"/>
  <c r="I446" i="10"/>
  <c r="J446" i="10" s="1"/>
  <c r="I445" i="10"/>
  <c r="J445" i="10" s="1"/>
  <c r="I444" i="10"/>
  <c r="J444" i="10" s="1"/>
  <c r="I443" i="10"/>
  <c r="J443" i="10" s="1"/>
  <c r="I442" i="10"/>
  <c r="J442" i="10" s="1"/>
  <c r="I441" i="10"/>
  <c r="J441" i="10" s="1"/>
  <c r="I440" i="10"/>
  <c r="J440" i="10" s="1"/>
  <c r="I439" i="10"/>
  <c r="J439" i="10" s="1"/>
  <c r="I438" i="10"/>
  <c r="J438" i="10" s="1"/>
  <c r="I434" i="10"/>
  <c r="J434" i="10" s="1"/>
  <c r="I433" i="10"/>
  <c r="J433" i="10" s="1"/>
  <c r="I432" i="10"/>
  <c r="J432" i="10" s="1"/>
  <c r="I431" i="10"/>
  <c r="J431" i="10" s="1"/>
  <c r="I430" i="10"/>
  <c r="J430" i="10" s="1"/>
  <c r="I429" i="10"/>
  <c r="J429" i="10" s="1"/>
  <c r="I428" i="10"/>
  <c r="J428" i="10" s="1"/>
  <c r="I426" i="10"/>
  <c r="J426" i="10" s="1"/>
  <c r="I424" i="10"/>
  <c r="J424" i="10" s="1"/>
  <c r="I423" i="10"/>
  <c r="J423" i="10" s="1"/>
  <c r="I422" i="10"/>
  <c r="J422" i="10" s="1"/>
  <c r="I421" i="10"/>
  <c r="J421" i="10" s="1"/>
  <c r="I419" i="10"/>
  <c r="J419" i="10" s="1"/>
  <c r="I418" i="10"/>
  <c r="J418" i="10" s="1"/>
  <c r="I416" i="10"/>
  <c r="J416" i="10" s="1"/>
  <c r="I415" i="10"/>
  <c r="J415" i="10" s="1"/>
  <c r="I414" i="10"/>
  <c r="J414" i="10" s="1"/>
  <c r="I412" i="10"/>
  <c r="J412" i="10" s="1"/>
  <c r="I411" i="10"/>
  <c r="J411" i="10" s="1"/>
  <c r="I410" i="10"/>
  <c r="J410" i="10" s="1"/>
  <c r="I409" i="10"/>
  <c r="J409" i="10" s="1"/>
  <c r="I408" i="10"/>
  <c r="J408" i="10" s="1"/>
  <c r="I407" i="10"/>
  <c r="J407" i="10" s="1"/>
  <c r="I406" i="10"/>
  <c r="J406" i="10" s="1"/>
  <c r="I404" i="10"/>
  <c r="J404" i="10" s="1"/>
  <c r="I403" i="10"/>
  <c r="J403" i="10" s="1"/>
  <c r="I402" i="10"/>
  <c r="J402" i="10" s="1"/>
  <c r="I401" i="10"/>
  <c r="J401" i="10" s="1"/>
  <c r="I400" i="10"/>
  <c r="J400" i="10" s="1"/>
  <c r="I398" i="10"/>
  <c r="J398" i="10" s="1"/>
  <c r="I397" i="10"/>
  <c r="J397" i="10" s="1"/>
  <c r="I396" i="10"/>
  <c r="J396" i="10" s="1"/>
  <c r="I395" i="10"/>
  <c r="J395" i="10" s="1"/>
  <c r="I391" i="10"/>
  <c r="J391" i="10" s="1"/>
  <c r="I390" i="10"/>
  <c r="J390" i="10" s="1"/>
  <c r="I369" i="10"/>
  <c r="J369" i="10" s="1"/>
  <c r="I368" i="10"/>
  <c r="J368" i="10" s="1"/>
  <c r="I367" i="10"/>
  <c r="J367" i="10" s="1"/>
  <c r="I366" i="10"/>
  <c r="J366" i="10" s="1"/>
  <c r="I365" i="10"/>
  <c r="J365" i="10" s="1"/>
  <c r="I364" i="10"/>
  <c r="J364" i="10" s="1"/>
  <c r="I362" i="10"/>
  <c r="J362" i="10" s="1"/>
  <c r="I360" i="10"/>
  <c r="J360" i="10" s="1"/>
  <c r="I358" i="10"/>
  <c r="J358" i="10" s="1"/>
  <c r="I356" i="10"/>
  <c r="J356" i="10" s="1"/>
  <c r="I355" i="10"/>
  <c r="J355" i="10" s="1"/>
  <c r="I352" i="10"/>
  <c r="J352" i="10" s="1"/>
  <c r="I350" i="10"/>
  <c r="J350" i="10" s="1"/>
  <c r="I348" i="10"/>
  <c r="J348" i="10" s="1"/>
  <c r="I339" i="10"/>
  <c r="J339" i="10" s="1"/>
  <c r="I338" i="10"/>
  <c r="J338" i="10" s="1"/>
  <c r="I334" i="10"/>
  <c r="J334" i="10" s="1"/>
  <c r="I332" i="10"/>
  <c r="J332" i="10" s="1"/>
  <c r="I331" i="10"/>
  <c r="J331" i="10" s="1"/>
  <c r="I330" i="10"/>
  <c r="J330" i="10" s="1"/>
  <c r="I329" i="10"/>
  <c r="J329" i="10" s="1"/>
  <c r="I328" i="10"/>
  <c r="J328" i="10" s="1"/>
  <c r="I325" i="10"/>
  <c r="J325" i="10" s="1"/>
  <c r="I324" i="10"/>
  <c r="J324" i="10" s="1"/>
  <c r="I320" i="10"/>
  <c r="J320" i="10" s="1"/>
  <c r="I317" i="10"/>
  <c r="J317" i="10" s="1"/>
  <c r="I316" i="10"/>
  <c r="J316" i="10" s="1"/>
  <c r="I315" i="10"/>
  <c r="J315" i="10" s="1"/>
  <c r="I310" i="10"/>
  <c r="J310" i="10" s="1"/>
  <c r="I308" i="10"/>
  <c r="J308" i="10" s="1"/>
  <c r="I307" i="10"/>
  <c r="J307" i="10" s="1"/>
  <c r="I305" i="10"/>
  <c r="J305" i="10" s="1"/>
  <c r="I303" i="10"/>
  <c r="J303" i="10" s="1"/>
  <c r="I296" i="10"/>
  <c r="J296" i="10" s="1"/>
  <c r="I287" i="10"/>
  <c r="J287" i="10" s="1"/>
  <c r="I286" i="10"/>
  <c r="J286" i="10" s="1"/>
  <c r="I285" i="10"/>
  <c r="J285" i="10" s="1"/>
  <c r="I284" i="10"/>
  <c r="J284" i="10" s="1"/>
  <c r="I283" i="10"/>
  <c r="J283" i="10" s="1"/>
  <c r="I282" i="10"/>
  <c r="J282" i="10" s="1"/>
  <c r="I281" i="10"/>
  <c r="J281" i="10" s="1"/>
  <c r="I278" i="10"/>
  <c r="J278" i="10" s="1"/>
  <c r="I277" i="10"/>
  <c r="J277" i="10" s="1"/>
  <c r="I275" i="10"/>
  <c r="J275" i="10" s="1"/>
  <c r="I271" i="10"/>
  <c r="J271" i="10" s="1"/>
  <c r="I269" i="10"/>
  <c r="J269" i="10" s="1"/>
  <c r="I267" i="10"/>
  <c r="J267" i="10" s="1"/>
  <c r="I266" i="10"/>
  <c r="J266" i="10" s="1"/>
  <c r="I265" i="10"/>
  <c r="J265" i="10" s="1"/>
  <c r="I263" i="10"/>
  <c r="J263" i="10" s="1"/>
  <c r="I262" i="10"/>
  <c r="J262" i="10" s="1"/>
  <c r="I261" i="10"/>
  <c r="J261" i="10" s="1"/>
  <c r="I260" i="10"/>
  <c r="J260" i="10" s="1"/>
  <c r="I259" i="10"/>
  <c r="J259" i="10" s="1"/>
  <c r="I258" i="10"/>
  <c r="J258" i="10" s="1"/>
  <c r="I257" i="10"/>
  <c r="J257" i="10" s="1"/>
  <c r="I256" i="10"/>
  <c r="J256" i="10" s="1"/>
  <c r="I252" i="10"/>
  <c r="J252" i="10" s="1"/>
  <c r="I250" i="10"/>
  <c r="J250" i="10" s="1"/>
  <c r="I249" i="10"/>
  <c r="J249" i="10" s="1"/>
  <c r="I248" i="10"/>
  <c r="J248" i="10" s="1"/>
  <c r="I242" i="10"/>
  <c r="J242" i="10" s="1"/>
  <c r="I240" i="10"/>
  <c r="J240" i="10" s="1"/>
  <c r="I239" i="10"/>
  <c r="J239" i="10" s="1"/>
  <c r="I238" i="10"/>
  <c r="J238" i="10" s="1"/>
  <c r="I236" i="10"/>
  <c r="J236" i="10" s="1"/>
  <c r="I234" i="10"/>
  <c r="J234" i="10" s="1"/>
  <c r="I233" i="10"/>
  <c r="J233" i="10" s="1"/>
  <c r="I230" i="10"/>
  <c r="J230" i="10" s="1"/>
  <c r="I229" i="10"/>
  <c r="J229" i="10" s="1"/>
  <c r="I228" i="10"/>
  <c r="J228" i="10" s="1"/>
  <c r="I226" i="10"/>
  <c r="J226" i="10" s="1"/>
  <c r="I223" i="10"/>
  <c r="J223" i="10" s="1"/>
  <c r="I222" i="10"/>
  <c r="J222" i="10" s="1"/>
  <c r="I221" i="10"/>
  <c r="J221" i="10" s="1"/>
  <c r="I218" i="10"/>
  <c r="J218" i="10" s="1"/>
  <c r="I217" i="10"/>
  <c r="J217" i="10" s="1"/>
  <c r="I216" i="10"/>
  <c r="J216" i="10" s="1"/>
  <c r="I215" i="10"/>
  <c r="J215" i="10" s="1"/>
  <c r="I214" i="10"/>
  <c r="J214" i="10" s="1"/>
  <c r="I213" i="10"/>
  <c r="J213" i="10" s="1"/>
  <c r="I212" i="10"/>
  <c r="J212" i="10" s="1"/>
  <c r="I211" i="10"/>
  <c r="J211" i="10" s="1"/>
  <c r="I210" i="10"/>
  <c r="J210" i="10" s="1"/>
  <c r="I209" i="10"/>
  <c r="J209" i="10" s="1"/>
  <c r="I208" i="10"/>
  <c r="J208" i="10" s="1"/>
  <c r="I207" i="10"/>
  <c r="J207" i="10" s="1"/>
  <c r="I205" i="10"/>
  <c r="J205" i="10" s="1"/>
  <c r="I203" i="10"/>
  <c r="J203" i="10" s="1"/>
  <c r="I202" i="10"/>
  <c r="J202" i="10" s="1"/>
  <c r="I201" i="10"/>
  <c r="J201" i="10" s="1"/>
  <c r="I200" i="10"/>
  <c r="J200" i="10" s="1"/>
  <c r="I199" i="10"/>
  <c r="J199" i="10" s="1"/>
  <c r="I195" i="10"/>
  <c r="J195" i="10" s="1"/>
  <c r="I194" i="10"/>
  <c r="J194" i="10" s="1"/>
  <c r="I193" i="10"/>
  <c r="J193" i="10" s="1"/>
  <c r="I192" i="10"/>
  <c r="J192" i="10" s="1"/>
  <c r="I191" i="10"/>
  <c r="J191" i="10" s="1"/>
  <c r="I190" i="10"/>
  <c r="J190" i="10" s="1"/>
  <c r="I189" i="10"/>
  <c r="J189" i="10" s="1"/>
  <c r="I188" i="10"/>
  <c r="J188" i="10" s="1"/>
  <c r="I187" i="10"/>
  <c r="J187" i="10" s="1"/>
  <c r="I186" i="10"/>
  <c r="J186" i="10" s="1"/>
  <c r="I184" i="10"/>
  <c r="J184" i="10" s="1"/>
  <c r="I183" i="10"/>
  <c r="J183" i="10" s="1"/>
  <c r="I182" i="10"/>
  <c r="J182" i="10" s="1"/>
  <c r="I181" i="10"/>
  <c r="J181" i="10" s="1"/>
  <c r="I180" i="10"/>
  <c r="J180" i="10" s="1"/>
  <c r="I179" i="10"/>
  <c r="J179" i="10" s="1"/>
  <c r="I178" i="10"/>
  <c r="J178" i="10" s="1"/>
  <c r="I174" i="10"/>
  <c r="J174" i="10" s="1"/>
  <c r="I173" i="10"/>
  <c r="J173" i="10" s="1"/>
  <c r="I169" i="10"/>
  <c r="J169" i="10" s="1"/>
  <c r="I167" i="10"/>
  <c r="J167" i="10" s="1"/>
  <c r="I164" i="10"/>
  <c r="J164" i="10" s="1"/>
  <c r="I163" i="10"/>
  <c r="J163" i="10" s="1"/>
  <c r="I162" i="10"/>
  <c r="J162" i="10" s="1"/>
  <c r="I161" i="10"/>
  <c r="J161" i="10" s="1"/>
  <c r="I159" i="10"/>
  <c r="J159" i="10" s="1"/>
  <c r="I157" i="10"/>
  <c r="J157" i="10" s="1"/>
  <c r="I156" i="10"/>
  <c r="J156" i="10" s="1"/>
  <c r="I155" i="10"/>
  <c r="J155" i="10" s="1"/>
  <c r="I154" i="10"/>
  <c r="J154" i="10" s="1"/>
  <c r="I153" i="10"/>
  <c r="J153" i="10" s="1"/>
  <c r="I152" i="10"/>
  <c r="J152" i="10" s="1"/>
  <c r="I151" i="10"/>
  <c r="J151" i="10" s="1"/>
  <c r="I150" i="10"/>
  <c r="J150" i="10" s="1"/>
  <c r="I149" i="10"/>
  <c r="J149" i="10" s="1"/>
  <c r="I148" i="10"/>
  <c r="J148" i="10" s="1"/>
  <c r="I147" i="10"/>
  <c r="J147" i="10" s="1"/>
  <c r="I146" i="10"/>
  <c r="J146" i="10" s="1"/>
  <c r="I145" i="10"/>
  <c r="J145" i="10" s="1"/>
  <c r="I143" i="10"/>
  <c r="J143" i="10" s="1"/>
  <c r="I141" i="10"/>
  <c r="J141" i="10" s="1"/>
  <c r="I138" i="10"/>
  <c r="J138" i="10" s="1"/>
  <c r="I136" i="10"/>
  <c r="J136" i="10" s="1"/>
  <c r="I127" i="10"/>
  <c r="J127" i="10" s="1"/>
  <c r="I125" i="10"/>
  <c r="J125" i="10" s="1"/>
  <c r="I124" i="10"/>
  <c r="J124" i="10" s="1"/>
  <c r="I123" i="10"/>
  <c r="J123" i="10" s="1"/>
  <c r="I122" i="10"/>
  <c r="J122" i="10" s="1"/>
  <c r="I121" i="10"/>
  <c r="J121" i="10" s="1"/>
  <c r="I120" i="10"/>
  <c r="J120" i="10" s="1"/>
  <c r="I118" i="10"/>
  <c r="J118" i="10" s="1"/>
  <c r="I117" i="10"/>
  <c r="J117" i="10" s="1"/>
  <c r="I116" i="10"/>
  <c r="J116" i="10" s="1"/>
  <c r="I115" i="10"/>
  <c r="J115" i="10" s="1"/>
  <c r="I114" i="10"/>
  <c r="J114" i="10" s="1"/>
  <c r="I113" i="10"/>
  <c r="J113" i="10" s="1"/>
  <c r="I112" i="10"/>
  <c r="J112" i="10" s="1"/>
  <c r="I111" i="10"/>
  <c r="J111" i="10" s="1"/>
  <c r="I110" i="10"/>
  <c r="J110" i="10" s="1"/>
  <c r="I108" i="10"/>
  <c r="J108" i="10" s="1"/>
  <c r="I105" i="10"/>
  <c r="J105" i="10" s="1"/>
  <c r="I100" i="10"/>
  <c r="J100" i="10" s="1"/>
  <c r="I99" i="10"/>
  <c r="J99" i="10" s="1"/>
  <c r="I98" i="10"/>
  <c r="J98" i="10" s="1"/>
  <c r="I97" i="10"/>
  <c r="J97" i="10" s="1"/>
  <c r="I95" i="10"/>
  <c r="J95" i="10" s="1"/>
  <c r="I94" i="10"/>
  <c r="J94" i="10" s="1"/>
  <c r="I93" i="10"/>
  <c r="J93" i="10" s="1"/>
  <c r="I91" i="10"/>
  <c r="J91" i="10" s="1"/>
  <c r="I88" i="10"/>
  <c r="J88" i="10" s="1"/>
  <c r="I87" i="10"/>
  <c r="J87" i="10" s="1"/>
  <c r="I86" i="10"/>
  <c r="J86" i="10" s="1"/>
  <c r="I85" i="10"/>
  <c r="J85" i="10" s="1"/>
  <c r="I84" i="10"/>
  <c r="J84" i="10" s="1"/>
  <c r="I83" i="10"/>
  <c r="J83" i="10" s="1"/>
  <c r="I82" i="10"/>
  <c r="J82" i="10" s="1"/>
  <c r="I81" i="10"/>
  <c r="J81" i="10" s="1"/>
  <c r="I80" i="10"/>
  <c r="J80" i="10" s="1"/>
  <c r="I79" i="10"/>
  <c r="J79" i="10" s="1"/>
  <c r="I78" i="10"/>
  <c r="J78" i="10" s="1"/>
  <c r="I77" i="10"/>
  <c r="J77" i="10" s="1"/>
  <c r="I76" i="10"/>
  <c r="J76" i="10" s="1"/>
  <c r="I75" i="10"/>
  <c r="J75" i="10" s="1"/>
  <c r="I74" i="10"/>
  <c r="J74" i="10" s="1"/>
  <c r="I73" i="10"/>
  <c r="J73" i="10" s="1"/>
  <c r="I72" i="10"/>
  <c r="J72" i="10" s="1"/>
  <c r="I71" i="10"/>
  <c r="J71" i="10" s="1"/>
  <c r="I70" i="10"/>
  <c r="J70" i="10" s="1"/>
  <c r="I69" i="10"/>
  <c r="J69" i="10" s="1"/>
  <c r="I68" i="10"/>
  <c r="J68" i="10" s="1"/>
  <c r="I67" i="10"/>
  <c r="J67" i="10" s="1"/>
  <c r="I65" i="10"/>
  <c r="J65" i="10" s="1"/>
  <c r="I64" i="10"/>
  <c r="J64" i="10" s="1"/>
  <c r="I62" i="10"/>
  <c r="J62" i="10" s="1"/>
  <c r="I61" i="10"/>
  <c r="J61" i="10" s="1"/>
  <c r="I60" i="10"/>
  <c r="J60" i="10" s="1"/>
  <c r="I59" i="10"/>
  <c r="J59" i="10" s="1"/>
  <c r="I58" i="10"/>
  <c r="J58" i="10" s="1"/>
  <c r="I57" i="10"/>
  <c r="J57" i="10" s="1"/>
  <c r="I56" i="10"/>
  <c r="J56" i="10" s="1"/>
  <c r="I54" i="10"/>
  <c r="J54" i="10" s="1"/>
  <c r="I53" i="10"/>
  <c r="J53" i="10" s="1"/>
  <c r="I52" i="10"/>
  <c r="J52" i="10" s="1"/>
  <c r="I51" i="10"/>
  <c r="J51" i="10" s="1"/>
  <c r="I50" i="10"/>
  <c r="J50" i="10" s="1"/>
  <c r="I49" i="10"/>
  <c r="J49" i="10" s="1"/>
  <c r="I48" i="10"/>
  <c r="J48" i="10" s="1"/>
  <c r="I47" i="10"/>
  <c r="J47" i="10" s="1"/>
  <c r="I44" i="10"/>
  <c r="J44" i="10" s="1"/>
  <c r="I43" i="10"/>
  <c r="J43" i="10" s="1"/>
  <c r="I42" i="10"/>
  <c r="J42" i="10" s="1"/>
  <c r="I41" i="10"/>
  <c r="J41" i="10" s="1"/>
  <c r="I40" i="10"/>
  <c r="J40" i="10" s="1"/>
  <c r="I38" i="10"/>
  <c r="J38" i="10" s="1"/>
  <c r="I37" i="10"/>
  <c r="J37" i="10" s="1"/>
  <c r="I34" i="10"/>
  <c r="J34" i="10" s="1"/>
  <c r="I33" i="10"/>
  <c r="J33" i="10" s="1"/>
  <c r="I31" i="10"/>
  <c r="J31" i="10" s="1"/>
  <c r="I29" i="10"/>
  <c r="J29" i="10" s="1"/>
  <c r="I25" i="10"/>
  <c r="J25" i="10" s="1"/>
  <c r="I24" i="10"/>
  <c r="J24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0" i="10"/>
  <c r="J10" i="10" s="1"/>
  <c r="I9" i="10"/>
  <c r="I993" i="10" l="1"/>
  <c r="J993" i="10" s="1"/>
  <c r="I970" i="10"/>
  <c r="J970" i="10" s="1"/>
  <c r="I957" i="10"/>
  <c r="J957" i="10" s="1"/>
  <c r="I951" i="10"/>
  <c r="J951" i="10" s="1"/>
  <c r="I942" i="10"/>
  <c r="J942" i="10" s="1"/>
  <c r="I934" i="10"/>
  <c r="J934" i="10" s="1"/>
  <c r="I929" i="10"/>
  <c r="J929" i="10" s="1"/>
  <c r="I928" i="10"/>
  <c r="J928" i="10" s="1"/>
  <c r="I885" i="10"/>
  <c r="J885" i="10" s="1"/>
  <c r="I882" i="10"/>
  <c r="J882" i="10" s="1"/>
  <c r="I877" i="10"/>
  <c r="J877" i="10" s="1"/>
  <c r="I873" i="10"/>
  <c r="J873" i="10" s="1"/>
  <c r="I868" i="10"/>
  <c r="J868" i="10" s="1"/>
  <c r="I854" i="10"/>
  <c r="J854" i="10" s="1"/>
  <c r="I841" i="10"/>
  <c r="J841" i="10" s="1"/>
  <c r="I839" i="10"/>
  <c r="J839" i="10" s="1"/>
  <c r="I836" i="10"/>
  <c r="J836" i="10" s="1"/>
  <c r="I834" i="10"/>
  <c r="J834" i="10" s="1"/>
  <c r="I832" i="10"/>
  <c r="J832" i="10" s="1"/>
  <c r="I823" i="10"/>
  <c r="J823" i="10" s="1"/>
  <c r="I806" i="10"/>
  <c r="J806" i="10" s="1"/>
  <c r="I804" i="10"/>
  <c r="J804" i="10" s="1"/>
  <c r="I800" i="10"/>
  <c r="J800" i="10" s="1"/>
  <c r="I749" i="10"/>
  <c r="J749" i="10" s="1"/>
  <c r="I484" i="10"/>
  <c r="J484" i="10" s="1"/>
  <c r="I465" i="10"/>
  <c r="J465" i="10" s="1"/>
  <c r="I463" i="10"/>
  <c r="J463" i="10" s="1"/>
  <c r="I435" i="10"/>
  <c r="J435" i="10" s="1"/>
  <c r="I413" i="10"/>
  <c r="J413" i="10" s="1"/>
  <c r="I405" i="10"/>
  <c r="J405" i="10" s="1"/>
  <c r="I371" i="10"/>
  <c r="J371" i="10" s="1"/>
  <c r="I361" i="10"/>
  <c r="J361" i="10" s="1"/>
  <c r="I359" i="10"/>
  <c r="J359" i="10" s="1"/>
  <c r="I357" i="10"/>
  <c r="J357" i="10" s="1"/>
  <c r="I341" i="10"/>
  <c r="J341" i="10" s="1"/>
  <c r="I340" i="10"/>
  <c r="J340" i="10" s="1"/>
  <c r="I337" i="10"/>
  <c r="J337" i="10" s="1"/>
  <c r="I336" i="10"/>
  <c r="J336" i="10" s="1"/>
  <c r="I335" i="10"/>
  <c r="J335" i="10" s="1"/>
  <c r="I333" i="10"/>
  <c r="J333" i="10" s="1"/>
  <c r="I327" i="10"/>
  <c r="J327" i="10" s="1"/>
  <c r="I326" i="10"/>
  <c r="J326" i="10" s="1"/>
  <c r="I323" i="10"/>
  <c r="J323" i="10" s="1"/>
  <c r="I319" i="10"/>
  <c r="J319" i="10" s="1"/>
  <c r="I311" i="10"/>
  <c r="J311" i="10" s="1"/>
  <c r="I309" i="10"/>
  <c r="J309" i="10" s="1"/>
  <c r="I306" i="10"/>
  <c r="J306" i="10" s="1"/>
  <c r="I288" i="10"/>
  <c r="J288" i="10" s="1"/>
  <c r="I268" i="10"/>
  <c r="J268" i="10" s="1"/>
  <c r="I264" i="10"/>
  <c r="J264" i="10" s="1"/>
  <c r="I255" i="10"/>
  <c r="J255" i="10" s="1"/>
  <c r="I254" i="10"/>
  <c r="J254" i="10" s="1"/>
  <c r="I253" i="10"/>
  <c r="J253" i="10" s="1"/>
  <c r="I251" i="10"/>
  <c r="J251" i="10" s="1"/>
  <c r="I247" i="10"/>
  <c r="J247" i="10" s="1"/>
  <c r="I246" i="10"/>
  <c r="J246" i="10" s="1"/>
  <c r="I245" i="10"/>
  <c r="J245" i="10" s="1"/>
  <c r="I244" i="10"/>
  <c r="J244" i="10" s="1"/>
  <c r="I243" i="10"/>
  <c r="J243" i="10" s="1"/>
  <c r="I235" i="10"/>
  <c r="J235" i="10" s="1"/>
  <c r="I232" i="10"/>
  <c r="J232" i="10" s="1"/>
  <c r="I227" i="10"/>
  <c r="J227" i="10" s="1"/>
  <c r="I225" i="10"/>
  <c r="J225" i="10" s="1"/>
  <c r="I224" i="10"/>
  <c r="J224" i="10" s="1"/>
  <c r="I220" i="10"/>
  <c r="J220" i="10" s="1"/>
  <c r="I219" i="10"/>
  <c r="J219" i="10" s="1"/>
  <c r="I175" i="10"/>
  <c r="J175" i="10" s="1"/>
  <c r="I144" i="10"/>
  <c r="J144" i="10" s="1"/>
  <c r="I142" i="10"/>
  <c r="J142" i="10" s="1"/>
  <c r="I36" i="10"/>
  <c r="J36" i="10" s="1"/>
  <c r="I35" i="10"/>
  <c r="J35" i="10" s="1"/>
  <c r="I22" i="10"/>
  <c r="J22" i="10" s="1"/>
  <c r="A962" i="10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24" i="10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17" i="10"/>
  <c r="A918" i="10" s="1"/>
  <c r="A919" i="10" s="1"/>
  <c r="A920" i="10" s="1"/>
  <c r="A921" i="10" s="1"/>
  <c r="A890" i="10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863" i="10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12" i="10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790" i="10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762" i="10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48" i="10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12" i="10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696" i="10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644" i="10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24" i="10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596" i="10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580" i="10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60" i="10"/>
  <c r="A561" i="10" s="1"/>
  <c r="A562" i="10" s="1"/>
  <c r="A563" i="10" s="1"/>
  <c r="A564" i="10" s="1"/>
  <c r="A565" i="10" s="1"/>
  <c r="A566" i="10" s="1"/>
  <c r="A567" i="10" s="1"/>
  <c r="A544" i="10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21" i="10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487" i="10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471" i="10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55" i="10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38" i="10"/>
  <c r="A439" i="10" s="1"/>
  <c r="A440" i="10" s="1"/>
  <c r="A441" i="10" s="1"/>
  <c r="A442" i="10" s="1"/>
  <c r="A443" i="10" s="1"/>
  <c r="A444" i="10" s="1"/>
  <c r="A445" i="10" s="1"/>
  <c r="A446" i="10" s="1"/>
  <c r="A447" i="10" s="1"/>
  <c r="A376" i="10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351" i="10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14" i="10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299" i="10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292" i="10"/>
  <c r="A293" i="10" s="1"/>
  <c r="A294" i="10" s="1"/>
  <c r="A295" i="10" s="1"/>
  <c r="A296" i="10" s="1"/>
  <c r="A272" i="10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33" i="10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06" i="10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187" i="10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133" i="10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03" i="10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91" i="10"/>
  <c r="A92" i="10" s="1"/>
  <c r="A93" i="10" s="1"/>
  <c r="A94" i="10" s="1"/>
  <c r="A95" i="10" s="1"/>
  <c r="A96" i="10" s="1"/>
  <c r="A97" i="10" s="1"/>
  <c r="A98" i="10" s="1"/>
  <c r="A99" i="10" s="1"/>
  <c r="A100" i="10" s="1"/>
  <c r="A68" i="10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J9" i="10" l="1"/>
  <c r="J997" i="10" s="1"/>
  <c r="I997" i="10" l="1"/>
</calcChain>
</file>

<file path=xl/sharedStrings.xml><?xml version="1.0" encoding="utf-8"?>
<sst xmlns="http://schemas.openxmlformats.org/spreadsheetml/2006/main" count="2893" uniqueCount="1018">
  <si>
    <t>ФАП с.Гоа</t>
  </si>
  <si>
    <t>ФАП с.Чираг</t>
  </si>
  <si>
    <t>ФАП с.Буркихан</t>
  </si>
  <si>
    <t>ФАП с.Дулдуг</t>
  </si>
  <si>
    <t>ФАП с.Хутхул</t>
  </si>
  <si>
    <t>ФАП с.Фите</t>
  </si>
  <si>
    <t>ФАП с.Кураг</t>
  </si>
  <si>
    <t>ФАП с.Гинта</t>
  </si>
  <si>
    <t xml:space="preserve">ФАП с.Дубри    </t>
  </si>
  <si>
    <t>ФАП с.Ингердах</t>
  </si>
  <si>
    <t>ФАП с.Изано</t>
  </si>
  <si>
    <t>ФАП с.Казиюрт-Тадмагитль</t>
  </si>
  <si>
    <t>ФАП с. Зрых</t>
  </si>
  <si>
    <t>ФАП с.Хасанай</t>
  </si>
  <si>
    <t>ФАП с.Люксембург</t>
  </si>
  <si>
    <t>ФАП с.Новая - Коса</t>
  </si>
  <si>
    <t>ФАП с.Советское</t>
  </si>
  <si>
    <t>ФАП Миарсо</t>
  </si>
  <si>
    <t>ФАП с.Зило</t>
  </si>
  <si>
    <t>ФАП с.Риквани</t>
  </si>
  <si>
    <t>ФАП с.Кафыр-Кумух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</si>
  <si>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</si>
  <si>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</si>
  <si>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</si>
  <si>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</si>
  <si>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</si>
  <si>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</si>
  <si>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ФАП с.Какамахи</t>
  </si>
  <si>
    <t>ФАП с.Цовкра-1</t>
  </si>
  <si>
    <t>ФАП с.Сумбатль</t>
  </si>
  <si>
    <t>ФАП с.Темиргое</t>
  </si>
  <si>
    <t>ФАП с.Алмало</t>
  </si>
  <si>
    <t>ФАП с.Шамхалянгиюрт</t>
  </si>
  <si>
    <t>ФАП с. Щара</t>
  </si>
  <si>
    <t>ФАП с.Хурхи</t>
  </si>
  <si>
    <t>ФАП с.Зизик</t>
  </si>
  <si>
    <t>ФАП с.Алкадар</t>
  </si>
  <si>
    <t>ФАП с/з Герейханова 2 отд.</t>
  </si>
  <si>
    <t>ФАП с.Чухверкент</t>
  </si>
  <si>
    <t>ФАП с.Кахцуг</t>
  </si>
  <si>
    <t>ФАП с.Мургук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</si>
  <si>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</si>
  <si>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</si>
  <si>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</si>
  <si>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</si>
  <si>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</si>
  <si>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</si>
  <si>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</si>
  <si>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ФАП с.Камилюх</t>
  </si>
  <si>
    <t xml:space="preserve">ФАП с.Генеколоб </t>
  </si>
  <si>
    <t xml:space="preserve">ФАП с.Тохота </t>
  </si>
  <si>
    <t xml:space="preserve">ФАП с.Росноб </t>
  </si>
  <si>
    <t xml:space="preserve">ФАП с.Талсух </t>
  </si>
  <si>
    <t xml:space="preserve">ФАП с.Кардиб </t>
  </si>
  <si>
    <t>ФАП с.Хадиял</t>
  </si>
  <si>
    <t>ФАП с.Барнаб</t>
  </si>
  <si>
    <t>ФАП с.Кутлаб</t>
  </si>
  <si>
    <t>ФАП с.Гведыш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</si>
  <si>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</si>
  <si>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</si>
  <si>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</si>
  <si>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</si>
  <si>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</si>
  <si>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 xml:space="preserve">ФАП с.Чагаротар </t>
  </si>
  <si>
    <t xml:space="preserve">ФАП с.Умашаул </t>
  </si>
  <si>
    <t xml:space="preserve">ФАП с. Советское </t>
  </si>
  <si>
    <t xml:space="preserve">ФАП с. Первомайское </t>
  </si>
  <si>
    <t xml:space="preserve">ФАП с. Шагада </t>
  </si>
  <si>
    <t>ФАП с. Мочох</t>
  </si>
  <si>
    <t>ФАП с. Ахалчи</t>
  </si>
  <si>
    <t>ФАП с. Батлаич</t>
  </si>
  <si>
    <t>ФАП с. Обода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</si>
  <si>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</si>
  <si>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</si>
  <si>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</si>
  <si>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</si>
  <si>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</si>
  <si>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>ФАП Старое Буцра</t>
  </si>
  <si>
    <t>ФАП с. Гадири</t>
  </si>
  <si>
    <t>ФАП с. Гигатли</t>
  </si>
  <si>
    <t>ФАП с.  Н.Гаквари</t>
  </si>
  <si>
    <t>ФАП с. Куаниб</t>
  </si>
  <si>
    <t>ФАП с.Гоготль</t>
  </si>
  <si>
    <t>ФАП с.Гоор</t>
  </si>
  <si>
    <t>ФАП с. Тидиб</t>
  </si>
  <si>
    <t>ФАП с.Куруш</t>
  </si>
  <si>
    <t>ФАП с.Микрах</t>
  </si>
  <si>
    <t>ФАП с.Текипиркент</t>
  </si>
  <si>
    <t>ФАП с.Могох</t>
  </si>
  <si>
    <t>ФАП Боранчи</t>
  </si>
  <si>
    <t>ФАП Нариман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</si>
  <si>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</si>
  <si>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</si>
  <si>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</si>
  <si>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</si>
  <si>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</si>
  <si>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</si>
  <si>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</si>
  <si>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</si>
  <si>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</si>
  <si>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</si>
  <si>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</si>
  <si>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</si>
  <si>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</si>
  <si>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</si>
  <si>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</si>
  <si>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</si>
  <si>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</si>
  <si>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</si>
  <si>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</si>
  <si>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</si>
  <si>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</si>
  <si>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</si>
  <si>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</si>
  <si>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</si>
  <si>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</si>
  <si>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</si>
  <si>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</si>
  <si>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</si>
  <si>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</si>
  <si>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</si>
  <si>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</si>
  <si>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</si>
  <si>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</si>
  <si>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</si>
  <si>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</si>
  <si>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</si>
  <si>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</si>
  <si>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</si>
  <si>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</si>
  <si>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</si>
  <si>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</si>
  <si>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</si>
  <si>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</si>
  <si>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</si>
  <si>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</si>
  <si>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</si>
  <si>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</si>
  <si>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</si>
  <si>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-</t>
  </si>
  <si>
    <t>+</t>
  </si>
  <si>
    <t>менее 100</t>
  </si>
  <si>
    <t>более 2000</t>
  </si>
  <si>
    <t>ФАП с.Корода</t>
  </si>
  <si>
    <t>ГБУ РД «Белиджинская участковая больница»</t>
  </si>
  <si>
    <t>ГБУ РД «Гериатрический центр», г. Махачкала</t>
  </si>
  <si>
    <t>ФАП с.Мегеб</t>
  </si>
  <si>
    <t>ФАП с.Сомода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</si>
  <si>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</si>
  <si>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</si>
  <si>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</si>
  <si>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</si>
  <si>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</si>
  <si>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</si>
  <si>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</si>
  <si>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</si>
  <si>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</si>
  <si>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ФАП с.Ратлуб</t>
  </si>
  <si>
    <t>ГБУ РД «Южно-Сухокумская центральная городская больница»</t>
  </si>
  <si>
    <t>ФАП с. Большая Арешевка</t>
  </si>
  <si>
    <t>ФАП с. Большая Задоевка</t>
  </si>
  <si>
    <t>ФАП с. Ново-Крестьяновка</t>
  </si>
  <si>
    <t>ФАП с. Огузер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</si>
  <si>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</si>
  <si>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</si>
  <si>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</si>
  <si>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</si>
  <si>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</si>
  <si>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</si>
  <si>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>ФАП с.Ахкент</t>
  </si>
  <si>
    <t>ФАП с. Нижнее Чугли</t>
  </si>
  <si>
    <t>ФАП с.Аялакаб</t>
  </si>
  <si>
    <t>ФАП с.Новочуртах (Нижний)</t>
  </si>
  <si>
    <t>ФАП с.Новокули</t>
  </si>
  <si>
    <t>ФАП с.Новокули (Чаравали)</t>
  </si>
  <si>
    <t>ФАП №1 с.Гамиях</t>
  </si>
  <si>
    <t>ФАП №2 с.Гамиях</t>
  </si>
  <si>
    <t>ФАП с.Уриб</t>
  </si>
  <si>
    <t>ФАП с.Чох-Коммуна</t>
  </si>
  <si>
    <t>ФАП с.Кутиша</t>
  </si>
  <si>
    <t xml:space="preserve">ФАП с. Муцалаул </t>
  </si>
  <si>
    <t>ФАП с.Бутуш кутан</t>
  </si>
  <si>
    <t>ФАП с.Хутни</t>
  </si>
  <si>
    <t xml:space="preserve">ФАП с.Дузлак </t>
  </si>
  <si>
    <t>ФАП с.Митаги-Казмаляр</t>
  </si>
  <si>
    <t>ФАП с.Новые Гадари</t>
  </si>
  <si>
    <t xml:space="preserve">ФАП с.Хосрех </t>
  </si>
  <si>
    <t xml:space="preserve"> ФАП с.Хулисма</t>
  </si>
  <si>
    <t xml:space="preserve"> ФАП с.Хуна</t>
  </si>
  <si>
    <t xml:space="preserve"> ФАП с Кунды</t>
  </si>
  <si>
    <t>ФАП с.Дучи (Барчхойотар)</t>
  </si>
  <si>
    <t>ФАП с. Карланюрт **</t>
  </si>
  <si>
    <t>ФАП с.  Амущи Большое</t>
  </si>
  <si>
    <t>ФАП с.Дагбаш</t>
  </si>
  <si>
    <t>ФАП с. Г-Гухраг</t>
  </si>
  <si>
    <t xml:space="preserve">ФАП с. Чулат 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</si>
  <si>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</si>
  <si>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</si>
  <si>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</si>
  <si>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</si>
  <si>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</si>
  <si>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 xml:space="preserve">ФАП с. Ханаг </t>
  </si>
  <si>
    <t xml:space="preserve">ФАП с. Хапиль </t>
  </si>
  <si>
    <t>Приложение №26</t>
  </si>
  <si>
    <t>ФАП с.Сийидкент</t>
  </si>
  <si>
    <t>ФАП с.Н.Испик</t>
  </si>
  <si>
    <t xml:space="preserve">ФАП с. Дзержинское </t>
  </si>
  <si>
    <t>ФАП с.Белиджи</t>
  </si>
  <si>
    <t>ФАП с.Апши</t>
  </si>
  <si>
    <t>ФАП с.Аглоби</t>
  </si>
  <si>
    <t>ФАП к/з Вперед</t>
  </si>
  <si>
    <t>ФАП с.Охли</t>
  </si>
  <si>
    <t>ФАП с.Ицари</t>
  </si>
  <si>
    <t>ФАП с.Калкни</t>
  </si>
  <si>
    <t>ФАП с.Трисанчи</t>
  </si>
  <si>
    <t>ФАП с.Зубанчи</t>
  </si>
  <si>
    <t>ФАП с.Кунки</t>
  </si>
  <si>
    <t>ФАП с.Меусиша</t>
  </si>
  <si>
    <t>ФАП с.Дюзлер</t>
  </si>
  <si>
    <t>ФАП с.Каракюре</t>
  </si>
  <si>
    <t xml:space="preserve"> ФАП  с.Баршамай</t>
  </si>
  <si>
    <t>ФАП с.Гулли</t>
  </si>
  <si>
    <t>ФАП с.Чумли</t>
  </si>
  <si>
    <t>ФАП с.Ахмедкент</t>
  </si>
  <si>
    <t>ФАП с.Санчи</t>
  </si>
  <si>
    <t>ФАП с. Алхаджакент</t>
  </si>
  <si>
    <t>ФАП с.Ходжа-казмаляр</t>
  </si>
  <si>
    <t>ФАП  с.Азодоглы</t>
  </si>
  <si>
    <t>ФАП с.Кчун-Казмаляр</t>
  </si>
  <si>
    <t>ФАП с.Филя</t>
  </si>
  <si>
    <t>ФАП с.Хтун-Казмаляр</t>
  </si>
  <si>
    <t>ФАП с.Бильбиль-Казмаляр</t>
  </si>
  <si>
    <t>ФАП с.Целягюн</t>
  </si>
  <si>
    <t xml:space="preserve">ФАП с.Шушия </t>
  </si>
  <si>
    <t>ФАП с.Камбулат</t>
  </si>
  <si>
    <t>ФАП с.Сальян (Испик)</t>
  </si>
  <si>
    <t>ФАП с. Октябрьское **</t>
  </si>
  <si>
    <t>ФАП с.Хоредж</t>
  </si>
  <si>
    <t>ФАП с.Кандык</t>
  </si>
  <si>
    <t>ФАП с.Куштиль</t>
  </si>
  <si>
    <t>ФАП с.Куг</t>
  </si>
  <si>
    <t>ФАП с.Ашага-Ярак</t>
  </si>
  <si>
    <t>ФАП с.Межгюль</t>
  </si>
  <si>
    <t>ФАП с.Кашкент</t>
  </si>
  <si>
    <t xml:space="preserve">ФАП с.Тляцуда </t>
  </si>
  <si>
    <t xml:space="preserve">ФАП с.Хутрах </t>
  </si>
  <si>
    <t>ФАП с.Нахада</t>
  </si>
  <si>
    <t xml:space="preserve"> ФАП с.Тлярощ</t>
  </si>
  <si>
    <t>ФАП с.Магар</t>
  </si>
  <si>
    <t>ФАП с.Ассаб</t>
  </si>
  <si>
    <t>ФАП с.Урада</t>
  </si>
  <si>
    <t>ФАП с.Нижний Урада</t>
  </si>
  <si>
    <t xml:space="preserve">ФАП с.Хвартикуни </t>
  </si>
  <si>
    <t xml:space="preserve">ФАП с.Мурада </t>
  </si>
  <si>
    <t xml:space="preserve">ФАП с.Кудутль </t>
  </si>
  <si>
    <t>ФАП с.Цилитли</t>
  </si>
  <si>
    <t>ФАП с.Ср.Арадерих</t>
  </si>
  <si>
    <t>ФАП с.Килятли</t>
  </si>
  <si>
    <t xml:space="preserve">ФАП  с.Цияб Цилитли </t>
  </si>
  <si>
    <t>от 101 до 900</t>
  </si>
  <si>
    <t>от 901 до 1500</t>
  </si>
  <si>
    <t>от 1501 до 2000</t>
  </si>
  <si>
    <t>ФАП с.Бедюк</t>
  </si>
  <si>
    <t>ФАП с.Ираги</t>
  </si>
  <si>
    <t xml:space="preserve">ФАП с.Мичурина </t>
  </si>
  <si>
    <t xml:space="preserve">ФАП с. Мусультемахи  </t>
  </si>
  <si>
    <t>ФАП с.Картас-Казмаляр</t>
  </si>
  <si>
    <t>ФАП с.Цумилух</t>
  </si>
  <si>
    <t>ФАП с. Сильди</t>
  </si>
  <si>
    <t xml:space="preserve">ФАП с.Гениятли </t>
  </si>
  <si>
    <t>ФАП с.Заната</t>
  </si>
  <si>
    <t>ФАП с.Ругельда</t>
  </si>
  <si>
    <t>Коэффициент с учетом доли женщин репродуктивного возраста***</t>
  </si>
  <si>
    <t>1</t>
  </si>
  <si>
    <t>2</t>
  </si>
  <si>
    <t>3</t>
  </si>
  <si>
    <t>4</t>
  </si>
  <si>
    <t>6</t>
  </si>
  <si>
    <t>7</t>
  </si>
  <si>
    <t>Перечень фельдшерских здравпунктов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</si>
  <si>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Плановый размер финансового обеспечения ФАП/ФЗ в год, рублей</t>
  </si>
  <si>
    <t>Соответствие ФАП/ФЗ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</si>
  <si>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ФЗ с.Яркуг</t>
  </si>
  <si>
    <t>ФЗ с.Амух</t>
  </si>
  <si>
    <t>ФЗ с.Арсуг</t>
  </si>
  <si>
    <t>ФЗ с.Мисси</t>
  </si>
  <si>
    <t>ФЗ с.Согратль-8</t>
  </si>
  <si>
    <t>ФЗ Ураги</t>
  </si>
  <si>
    <t>ФЗ с.Дибгалик</t>
  </si>
  <si>
    <t>ФЗ с.Зильбачи</t>
  </si>
  <si>
    <t>ФЗ с.Кудагу</t>
  </si>
  <si>
    <t>ФЗ с.Ираки</t>
  </si>
  <si>
    <t>ФЗ п. Кирова</t>
  </si>
  <si>
    <t>ФЗ с. Новая Кохановка</t>
  </si>
  <si>
    <t>ФЗ с. Рыбалко</t>
  </si>
  <si>
    <t xml:space="preserve">ФЗ с. Гелинбатан  </t>
  </si>
  <si>
    <t>ФЗ с. Фиргиль</t>
  </si>
  <si>
    <t>ФЗ с. Н-Ягдыг</t>
  </si>
  <si>
    <t>ФЗ с. Арак</t>
  </si>
  <si>
    <t>ФЗ с. Кюряг</t>
  </si>
  <si>
    <t xml:space="preserve">ФЗ с. Гурик </t>
  </si>
  <si>
    <t>ФЗ с.Гараколоб</t>
  </si>
  <si>
    <t>ФЗ с.Чилда</t>
  </si>
  <si>
    <t>ФЗ Чиликар</t>
  </si>
  <si>
    <t>ФЗ с.Цадах</t>
  </si>
  <si>
    <t>ФЗ Верхний Батлух</t>
  </si>
  <si>
    <t>ФЗ с. Тлянуб</t>
  </si>
  <si>
    <t>ФЗ с. Хучада</t>
  </si>
  <si>
    <t>ФЗ с.Шовкра</t>
  </si>
  <si>
    <t>17</t>
  </si>
  <si>
    <t>Коэффициент специфики с 01.01.2025г.</t>
  </si>
  <si>
    <t>Размер финансового обеспечения в год ФАП/ФЗ, в соответствии с ТПГГ ОМС   с 01.01.2025г.</t>
  </si>
  <si>
    <t>Месячный размер финансового обеспечения ФАП/ФЗ с учетом коэффициента специфики с 01.01.2025г., рублей</t>
  </si>
  <si>
    <t>8</t>
  </si>
  <si>
    <t>11  (гр.8 * гр.6 * гр.7)</t>
  </si>
  <si>
    <t>ФАП с.Куллар</t>
  </si>
  <si>
    <t>ФАП Гагатли</t>
  </si>
  <si>
    <t>ФАП с.Н.Алак</t>
  </si>
  <si>
    <t>ФАП с.Н.Инхело</t>
  </si>
  <si>
    <t>ФАП с. Зидьян-Казмаляр</t>
  </si>
  <si>
    <t>ФАП с. Уллу-Теркеме</t>
  </si>
  <si>
    <t>ФАП с.Гертма</t>
  </si>
  <si>
    <t>ФАП п. Юбилейный, с/з Кизлярский, 1 отделение</t>
  </si>
  <si>
    <t>ФАП с. Александрийская</t>
  </si>
  <si>
    <t>ФАП с. Большой Бредихин</t>
  </si>
  <si>
    <t>ФАП с. Кардоновка</t>
  </si>
  <si>
    <t>ФАП с. Карла Маркса</t>
  </si>
  <si>
    <t>ФАП с. Краснооктябрьское</t>
  </si>
  <si>
    <t>ФАП с. Малая Арешевка</t>
  </si>
  <si>
    <t>ФАП с. Ясная Поляна</t>
  </si>
  <si>
    <t>ФАП с.Цухта</t>
  </si>
  <si>
    <t>ФАП с.Чахимахи</t>
  </si>
  <si>
    <t>ФАП с.Куйсун</t>
  </si>
  <si>
    <t>ФАП с.Гапцах</t>
  </si>
  <si>
    <t>ФАП с.Яраг-Казмаляр</t>
  </si>
  <si>
    <t>ФАП с.Бутказмаляр</t>
  </si>
  <si>
    <t>ФАП с.Укал</t>
  </si>
  <si>
    <t>ФАП с.Экибулак   *</t>
  </si>
  <si>
    <t>ФЗ с.Чох,хутор Ходоб *</t>
  </si>
  <si>
    <t>ФЗ с.Зибирхали *</t>
  </si>
  <si>
    <t>ФАП с.Гунха *</t>
  </si>
  <si>
    <t>ФЗ с.В.Чиа-махи *</t>
  </si>
  <si>
    <t>ФЗ с.Кулиямахи *</t>
  </si>
  <si>
    <t>ФЗ c.Каякент п.ЗОЖ *</t>
  </si>
  <si>
    <t>ФЗ с.Щитлиб *</t>
  </si>
  <si>
    <t>ФЗ с.Кулла *</t>
  </si>
  <si>
    <t>ФЗ с.Наказух *</t>
  </si>
  <si>
    <t xml:space="preserve"> </t>
  </si>
  <si>
    <t>ФЗ с.Н.Щангода *</t>
  </si>
  <si>
    <t>ФАП с.Хулабаркмахи *</t>
  </si>
  <si>
    <t>ФАП с.Урхниша *</t>
  </si>
  <si>
    <t>ФЗ Сур-Сурбачи *</t>
  </si>
  <si>
    <t>ФЗ Худуц *</t>
  </si>
  <si>
    <t>ФЗ с.Мукракари *</t>
  </si>
  <si>
    <t>ФЗ с.Кищамахи *</t>
  </si>
  <si>
    <t>ФЗ с.Аяцимахи *</t>
  </si>
  <si>
    <t>ФЗ Туракаримахи *</t>
  </si>
  <si>
    <t xml:space="preserve">ФЗ с.Куркимахи * </t>
  </si>
  <si>
    <t>ФЗ Уркутамахи-1 *</t>
  </si>
  <si>
    <t>ФЗ с.Джурмачи *</t>
  </si>
  <si>
    <t>ФЗ с.Мирзита *</t>
  </si>
  <si>
    <t>ФЗ с. Первомайское  *</t>
  </si>
  <si>
    <t>ФЗ с.Иха *</t>
  </si>
  <si>
    <t>ФЗ с.Ахтачикан *</t>
  </si>
  <si>
    <t>ФЗ с.Туршунай *</t>
  </si>
  <si>
    <t>ФАП с.Варсит  *</t>
  </si>
  <si>
    <t>ФАП с.Кирки *</t>
  </si>
  <si>
    <t>ФЗ с.Бажлук *</t>
  </si>
  <si>
    <t>ФЗ с.Шиланша  *</t>
  </si>
  <si>
    <t>ФЗ с.Адага *</t>
  </si>
  <si>
    <t>ФЗ с.Дуреги *</t>
  </si>
  <si>
    <t>ФЗ с.Сургия *</t>
  </si>
  <si>
    <t>ФЗ с.Гулды *</t>
  </si>
  <si>
    <t>ФЗ с.Турага *</t>
  </si>
  <si>
    <t>ФАП с.Машаты *</t>
  </si>
  <si>
    <t>ФЗ п. РББ *</t>
  </si>
  <si>
    <t>ФЗ с. Гаша *</t>
  </si>
  <si>
    <t>ФЗ с. Старый -Вихри  *</t>
  </si>
  <si>
    <t>ФЗ с.Ново Зубутли *</t>
  </si>
  <si>
    <t>ФЗ с. Заречное *</t>
  </si>
  <si>
    <t>ФАП с. Мангулаул *</t>
  </si>
  <si>
    <t>ФАП с.Остров Чечень *</t>
  </si>
  <si>
    <t>ФЗ с.Хюрехюр *</t>
  </si>
  <si>
    <t>ФЗ с.Ругун *</t>
  </si>
  <si>
    <t>ФАП с.Хуты *</t>
  </si>
  <si>
    <t>ФЗ с. Зирани *</t>
  </si>
  <si>
    <t>ФЗ с.Зильдик *</t>
  </si>
  <si>
    <t>ФЗ Чере *</t>
  </si>
  <si>
    <t>ФЗ с.Фурдаг *</t>
  </si>
  <si>
    <t xml:space="preserve"> ФАП с. Амишта *</t>
  </si>
  <si>
    <t>ФЗ с. Гозолколо *</t>
  </si>
  <si>
    <t>ФЗ с. Сиух *</t>
  </si>
  <si>
    <t>ФЗ с. Тадколо *</t>
  </si>
  <si>
    <t>ФЗ с. Цалкита  *</t>
  </si>
  <si>
    <t>ФЗ с. Малое Амущи *</t>
  </si>
  <si>
    <t>ФЗ с.ЗОЖ Ачиколь *</t>
  </si>
  <si>
    <t>ФЗ с. Тлондода *</t>
  </si>
  <si>
    <t>ФЗ с. Сантлада *</t>
  </si>
  <si>
    <t>ФЗ с. Ричаганих *</t>
  </si>
  <si>
    <t>ФЗ с. Хвайни *</t>
  </si>
  <si>
    <t>ФАП с. Цедатль *</t>
  </si>
  <si>
    <t>ФЗ с.Гунух *</t>
  </si>
  <si>
    <t xml:space="preserve"> ФЗ с.Кучраб *</t>
  </si>
  <si>
    <t>ФЗ с.Чуниб *</t>
  </si>
  <si>
    <t>ФЗ с.Гидиб *</t>
  </si>
  <si>
    <t>ФЗ с.Утлух *</t>
  </si>
  <si>
    <t>ФЗ с.Тлярабазутль *</t>
  </si>
  <si>
    <t>ФЗ с. Цекоб *</t>
  </si>
  <si>
    <t>ФЗ с. Накитль *</t>
  </si>
  <si>
    <t>ФАП с.Кавка  **</t>
  </si>
  <si>
    <t>ФАП с.Уцмиюрт **</t>
  </si>
  <si>
    <t>ФАП с.Адиль-Янгиюрт  **</t>
  </si>
  <si>
    <t>ФАП с.Герменчик **</t>
  </si>
  <si>
    <t>ФАП с.Ибрагимотар **</t>
  </si>
  <si>
    <t xml:space="preserve">ФАП с.Ансалта ** </t>
  </si>
  <si>
    <t>ФАП с.Рахата **</t>
  </si>
  <si>
    <t>ФАП с.Атланаул **</t>
  </si>
  <si>
    <t>ФАП с.Кадар **</t>
  </si>
  <si>
    <t>ФАП с.Араблинское **</t>
  </si>
  <si>
    <t>ФАП с.Алмак **</t>
  </si>
  <si>
    <t>ФАП с.Гуни **</t>
  </si>
  <si>
    <t>ФАП с.Хубар **</t>
  </si>
  <si>
    <t>ФАП с.Инчха **</t>
  </si>
  <si>
    <t>ФАП с.Агачаул **</t>
  </si>
  <si>
    <t>ФАП с. Усемикент  **</t>
  </si>
  <si>
    <t>ФАП  с. Сагаси-Дейбук **</t>
  </si>
  <si>
    <t>ФАП п. Жданова **</t>
  </si>
  <si>
    <t>ФАП с. Аверьяновка **</t>
  </si>
  <si>
    <t>ФАП с. Красный Восход **</t>
  </si>
  <si>
    <t>ФАП с. Цветковка **</t>
  </si>
  <si>
    <t>ФАП с. Южное **</t>
  </si>
  <si>
    <t>ФАП с.Наскент **</t>
  </si>
  <si>
    <t>ФАП с.Какамахи **</t>
  </si>
  <si>
    <t>ФАП  с.Гильяр **</t>
  </si>
  <si>
    <t>ФАП с.Чах-Чах казмаляр **</t>
  </si>
  <si>
    <t>ФАП с.Тухчар **</t>
  </si>
  <si>
    <t>ФАП с.Новомехельта **</t>
  </si>
  <si>
    <t>ФЗ п.Талги **</t>
  </si>
  <si>
    <t>ФЗ п.Богатыревка **</t>
  </si>
  <si>
    <t>ФАП с.Орта стал **</t>
  </si>
  <si>
    <t>ФАП с.Ашагатал-казмаляр **</t>
  </si>
  <si>
    <t>ФАП с. Калиновка **</t>
  </si>
  <si>
    <t>ФАП с. Ашильта **</t>
  </si>
  <si>
    <t>ФАП с.Новососитли **</t>
  </si>
  <si>
    <t>ФАП с.Тотурбийкала **</t>
  </si>
  <si>
    <t>ФАП с.  Эндирей **</t>
  </si>
  <si>
    <t>ФАП с. Хунзах **</t>
  </si>
  <si>
    <t>ФЗ с.Н.Голотль **</t>
  </si>
  <si>
    <t>ФЗ с.Телетль **</t>
  </si>
  <si>
    <t>ФАП с.Буршаг ***</t>
  </si>
  <si>
    <t>ФАП с.Бутри    ***</t>
  </si>
  <si>
    <t>ФАП с.Аметерк    ***</t>
  </si>
  <si>
    <t>ФАП с.Бургимак    ***</t>
  </si>
  <si>
    <t>ФАП  с.Урхучи  ***</t>
  </si>
  <si>
    <t>ФАП с.Гапшима    ***</t>
  </si>
  <si>
    <t>ФАП с.Ургуба    ***</t>
  </si>
  <si>
    <t>ФАП с.Герхмахи ***</t>
  </si>
  <si>
    <t>ФАП с.Шукты  ***</t>
  </si>
  <si>
    <t>ФЗ с.Кассагумахи   ***</t>
  </si>
  <si>
    <t>ФЗ с.Урхулакармахи ***</t>
  </si>
  <si>
    <t>ФЗ с.Гулебки     ***</t>
  </si>
  <si>
    <t xml:space="preserve">ФАП с.Верхний Мулебки    *** </t>
  </si>
  <si>
    <t>ФЗ с.Геба     ***</t>
  </si>
  <si>
    <t xml:space="preserve"> к Тарифному соглашению на 2025 год</t>
  </si>
  <si>
    <t>ФЗ с.Куркимахи     ***</t>
  </si>
  <si>
    <t>ФАП с.Кули     ***</t>
  </si>
  <si>
    <t>ФЗ х.Камхамахи    ***</t>
  </si>
  <si>
    <t>ФЗ с.Алихан     ***</t>
  </si>
  <si>
    <t>ФЗ с.Курьи     ***</t>
  </si>
  <si>
    <t>ФАП с.Танты     ***</t>
  </si>
  <si>
    <t>ФАП с.Уллучара     ***</t>
  </si>
  <si>
    <t>ФЗ с.Семгамахи     ***</t>
  </si>
  <si>
    <t>ФАП с.Гумра     ***</t>
  </si>
  <si>
    <t>ФЗ с.Цунди   ***</t>
  </si>
  <si>
    <t>ФЗ с.Айникаб   ***</t>
  </si>
  <si>
    <t>ФЗ с.Гулатдымахи  ***</t>
  </si>
  <si>
    <t>ФЗ с.Зильмукмахи  ***</t>
  </si>
  <si>
    <t>ФЗ с.Каршамахи  ***</t>
  </si>
  <si>
    <t>ФЗ с.В.Каршилимахи   ***</t>
  </si>
  <si>
    <t>ФЗ с.Нацы  ***</t>
  </si>
  <si>
    <t>ФЗ с.Тузламахи  ***</t>
  </si>
  <si>
    <t>ФЗ с.Ургани  ***</t>
  </si>
  <si>
    <t>ФЗ с.Цуликана  ***</t>
  </si>
  <si>
    <t>ФЗ с.Чиънимахи  ***</t>
  </si>
  <si>
    <t>ФЗ с.Шинкбалакада  ***</t>
  </si>
  <si>
    <t>ФЗ с.Узнимахи  ***</t>
  </si>
  <si>
    <t>ФЗ с.Уцули  ***</t>
  </si>
  <si>
    <t>ФАП с.Цуни ***</t>
  </si>
  <si>
    <t>ФАП с.Цолода ***</t>
  </si>
  <si>
    <t>ФАП с.Тукита ***</t>
  </si>
  <si>
    <t>ФАП с.Лологонитль  ***</t>
  </si>
  <si>
    <t>ФАП с.Тлибишо ***</t>
  </si>
  <si>
    <t>ФАП с Тлиси ***</t>
  </si>
  <si>
    <t>ФАП с.Анчих ***</t>
  </si>
  <si>
    <t>ФАП с.Инхело ***</t>
  </si>
  <si>
    <t>ФЗ с.Кванкеро ***</t>
  </si>
  <si>
    <t>ФАП с.Рацитль ***</t>
  </si>
  <si>
    <t>ФЗ с.Верхнее Инхело ***</t>
  </si>
  <si>
    <t>ФАП с.Маштада ***</t>
  </si>
  <si>
    <t>ФЗ с.Рачабулда ***</t>
  </si>
  <si>
    <t>ФЗ с.Арчо ***</t>
  </si>
  <si>
    <t>ФЗ с.Цумали ***</t>
  </si>
  <si>
    <t>ФЗ с.Хариб ***</t>
  </si>
  <si>
    <t>ФЗ с.Кирпич Кутан ***</t>
  </si>
  <si>
    <t>ФЗ с.Казиюрт Карата ***</t>
  </si>
  <si>
    <t>ФЗ с.Казиюрт Арчо ***</t>
  </si>
  <si>
    <t>ФЗ с.Индира ***</t>
  </si>
  <si>
    <t>ФАП с. Ялак ***</t>
  </si>
  <si>
    <t>ФЗ с. Калук ***</t>
  </si>
  <si>
    <t>ФЗ с. Гдынк ***</t>
  </si>
  <si>
    <t>ФЗ с.Хкем ***</t>
  </si>
  <si>
    <t>ФАП с. Джаба ***</t>
  </si>
  <si>
    <t>ФЗ.с Курукал ***</t>
  </si>
  <si>
    <t>ФЗ  с.Миджах ***</t>
  </si>
  <si>
    <t>ФЗ с. Смугул ***</t>
  </si>
  <si>
    <t>ФАП с. Гдым ***</t>
  </si>
  <si>
    <t>ФЗ с. Кочубей ***</t>
  </si>
  <si>
    <t>ФАП с.Туршунай ***</t>
  </si>
  <si>
    <t>ФАП с.Мужукай ***</t>
  </si>
  <si>
    <t>ФАП с.Геметюбе ***</t>
  </si>
  <si>
    <t xml:space="preserve">ФЗ с.ст.Тамазатюбе *** </t>
  </si>
  <si>
    <t>ФАП с.Мазада ***</t>
  </si>
  <si>
    <t>ФАП с.Кособ ***</t>
  </si>
  <si>
    <t>ФАП с.Тельман ***</t>
  </si>
  <si>
    <t>ФАПс. Победа ***</t>
  </si>
  <si>
    <t>ФАП с.Цумилюх  ***</t>
  </si>
  <si>
    <t>ФАП с.Щедрин ***</t>
  </si>
  <si>
    <t>ФАП с.Дахадаева  ***</t>
  </si>
  <si>
    <t>ФАП с.Ордженикидзе ***</t>
  </si>
  <si>
    <t>ФАП с.22 Партсъезда ***</t>
  </si>
  <si>
    <t>ФАП Фрунзе  ***</t>
  </si>
  <si>
    <t>ФАП с.Кутанаул  ***</t>
  </si>
  <si>
    <t>ФАП с.Алимпашаюрт ***</t>
  </si>
  <si>
    <t>ФАП с.Новокарае    ***</t>
  </si>
  <si>
    <t>ФЗ п. Восточный Сухокумск ***</t>
  </si>
  <si>
    <t>ФЗ с.Хонох ***</t>
  </si>
  <si>
    <t>ФЗ с.Зиуриб ***</t>
  </si>
  <si>
    <t>ФЗ с.Урчух ***</t>
  </si>
  <si>
    <t>ФЗ с.Н.Тогох ***</t>
  </si>
  <si>
    <t>ФЗ с.Ругельда-Хиндах ***</t>
  </si>
  <si>
    <t>ФЗ с.Нитаб ***</t>
  </si>
  <si>
    <t>ФЗ с.Мусрух ***</t>
  </si>
  <si>
    <t>ФЗ с.Митлиуриб ***</t>
  </si>
  <si>
    <t>ФЗ с.Датуна ***</t>
  </si>
  <si>
    <t>ФЗ с. Геницороб ***</t>
  </si>
  <si>
    <t>ФАП с.Гоор-Хиндах ***</t>
  </si>
  <si>
    <t>ФЗ с. Верхний Колоб ***</t>
  </si>
  <si>
    <t>ФЗ с. Тлях ***</t>
  </si>
  <si>
    <t>ФЗ с.Уйташ ЗОЖ ***</t>
  </si>
  <si>
    <t>ФЗ с.Ритляб ***</t>
  </si>
  <si>
    <t>ФЗ с.Карануб ***</t>
  </si>
  <si>
    <t>ФЗ с.Доронуб ***</t>
  </si>
  <si>
    <t>ФЗ с.Рулдаб ***</t>
  </si>
  <si>
    <t>ФЗ с.Мугурух ***</t>
  </si>
  <si>
    <t>ФЗ с.Сачада ***</t>
  </si>
  <si>
    <t>ФЗ с.Талух ***</t>
  </si>
  <si>
    <t>ФЗ с.Хилих ***</t>
  </si>
  <si>
    <t>ФЗ с.Кубатль ***</t>
  </si>
  <si>
    <t>ФЗ с.Содаб ***</t>
  </si>
  <si>
    <t>ФЗ с.Шалиб ***</t>
  </si>
  <si>
    <t>ФЗ с.Хитаб ***</t>
  </si>
  <si>
    <t>ФЗ с.Мошоб ***</t>
  </si>
  <si>
    <t>ФЗ с.Косрода ***</t>
  </si>
  <si>
    <t>ФЗ с.Чвадаб ***</t>
  </si>
  <si>
    <t>ФЗ с.Чарода ***</t>
  </si>
  <si>
    <t>ФЗ с.Кутих ***</t>
  </si>
  <si>
    <t>ФЗ с.Цулда ***</t>
  </si>
  <si>
    <t>ФЗ с.Урух-сота ***</t>
  </si>
  <si>
    <t>ФЗ с.Гоаб ***</t>
  </si>
  <si>
    <t>ФЗ с.Читаб ***</t>
  </si>
  <si>
    <t>ФЗ с.Муккутль ***</t>
  </si>
  <si>
    <t>ФЗ с.Хурух ***</t>
  </si>
  <si>
    <t>ФЗ с.Ценеб ***</t>
  </si>
  <si>
    <t>ФЗ  с.Нукуш ***</t>
  </si>
  <si>
    <t xml:space="preserve"> ФЗ с.Цемер ***</t>
  </si>
  <si>
    <t>ФАП с.Хинуб ***</t>
  </si>
  <si>
    <t>ФАП с.Караузек ЗОЖ ***</t>
  </si>
  <si>
    <t>ФАП с.Гунзиб ***</t>
  </si>
  <si>
    <t>ФАП с.Гарбутль ***</t>
  </si>
  <si>
    <t>ФАП с.Каратюбе ЗОЖ ***</t>
  </si>
  <si>
    <t>ФАП с.Хашархота ***</t>
  </si>
  <si>
    <t>ФЗ Ачи-Чунгур  ЗОЖ ***</t>
  </si>
  <si>
    <t>ФЗ Ахай-Отар ЗОЖ ***</t>
  </si>
  <si>
    <t>ФЗ 40 лет Октября ЗОЖ  ***</t>
  </si>
  <si>
    <t>ФЗ с.Хетох  ***</t>
  </si>
  <si>
    <t>ФЗ с.Шапих  ***</t>
  </si>
  <si>
    <t>ФЗ с.Хупри  ***</t>
  </si>
  <si>
    <t>ФЗ с.Хибятли  ***</t>
  </si>
  <si>
    <t>ФЗ с.Сагада  ***</t>
  </si>
  <si>
    <t>ФЗ с.Хебатли  ***</t>
  </si>
  <si>
    <t>ФЗ с.Мокок  ***</t>
  </si>
  <si>
    <t>ФЗ с.Кимятли  ***</t>
  </si>
  <si>
    <t>ФЗ с.Цебари  ***</t>
  </si>
  <si>
    <t>ФЗ с.Берих  ***</t>
  </si>
  <si>
    <t>ФЗ с.Акди  ***</t>
  </si>
  <si>
    <t>ФЗ с.Терутли  ***</t>
  </si>
  <si>
    <t>ФЗ с.Махалатли  ***</t>
  </si>
  <si>
    <t>ФЗ с.Удок  ***</t>
  </si>
  <si>
    <t>ФЗ с.Гутатли  ***</t>
  </si>
  <si>
    <t>ФЗ с.Генух  ***</t>
  </si>
  <si>
    <t>ФАП с.Вициятли  ***</t>
  </si>
  <si>
    <t>ФАП с.Эльбок  ***</t>
  </si>
  <si>
    <t>ФАП с.Китури  ***</t>
  </si>
  <si>
    <t>ФАП с.Шаитли  ***</t>
  </si>
  <si>
    <t>ФЗ с. Ново-Цумада ***</t>
  </si>
  <si>
    <t>ФЗ с. Ново-Тинди ***</t>
  </si>
  <si>
    <t>ФЗ с. Н. Хварщини ***</t>
  </si>
  <si>
    <t>ФЗ с.Хушет ***</t>
  </si>
  <si>
    <t>ФЗ с. Эчеда ***</t>
  </si>
  <si>
    <t>ФЗ с. Кеди ***</t>
  </si>
  <si>
    <t>ФЗ с. Саситли ***</t>
  </si>
  <si>
    <t>ФЗ с. Цумада-Урух ***</t>
  </si>
  <si>
    <t>ФЗ с. Гигатли-Урух ***</t>
  </si>
  <si>
    <t>ФЗ с. Хварщи ***</t>
  </si>
  <si>
    <t>ФЗ с. Инхоквари ***</t>
  </si>
  <si>
    <t>ФЗ с. Тисси-Ахитли ***</t>
  </si>
  <si>
    <t>ФЗ с. Тисси ***</t>
  </si>
  <si>
    <t>ФЗ с. Хуштада ***</t>
  </si>
  <si>
    <t>ФАП с. Гимерсо ***</t>
  </si>
  <si>
    <t>ФАП с.  В.Гаквари  ***</t>
  </si>
  <si>
    <t>ФАП с. Кванада  ***</t>
  </si>
  <si>
    <t>ФЗ с.Цада  ***</t>
  </si>
  <si>
    <t>ФЗ с.ЗОЖ Красный Партизан ***</t>
  </si>
  <si>
    <t>ФЗ с.ЗОЖ Знатные Люди  ***</t>
  </si>
  <si>
    <t>ФЗ к. Харахи ***</t>
  </si>
  <si>
    <t>ФЗ к. Мущулинский ***</t>
  </si>
  <si>
    <t>ФЗ с.ЗОЖ Новая Жизнь ***</t>
  </si>
  <si>
    <t>ФЗ с.ЗОЖ Языковка ***</t>
  </si>
  <si>
    <t>ФЗ с. им. К.Маркса  ***</t>
  </si>
  <si>
    <t>ФЗ с.ЗОЖ им. Энгельса  ***</t>
  </si>
  <si>
    <t>ФЗ к. Амиштинский ***</t>
  </si>
  <si>
    <t>ФЗ с.ЗОЖ Асельдер  ***</t>
  </si>
  <si>
    <t>ФЗ с. Кахикал  ***</t>
  </si>
  <si>
    <t>ФЗ с. Малый Гоцатль  ***</t>
  </si>
  <si>
    <t>ФЗ с. Уздалросо  ***</t>
  </si>
  <si>
    <t>ФЗ с. Тагада  ***</t>
  </si>
  <si>
    <t>ФЗ с. Хиндах  ***</t>
  </si>
  <si>
    <t>ФЗ с. Тлайлух  ***</t>
  </si>
  <si>
    <t>ФЗ с. Мущули  ***</t>
  </si>
  <si>
    <t>ФЗ с. Цельмес  ***</t>
  </si>
  <si>
    <t>ФЗ с. Ках  ***</t>
  </si>
  <si>
    <t>ФЗ с. Оркачи  ***</t>
  </si>
  <si>
    <t>ФЗ с. Шотода  ***</t>
  </si>
  <si>
    <t>ФЗ с. Новое Буцра  ***</t>
  </si>
  <si>
    <t>ФЗ с. Гацалух  ***</t>
  </si>
  <si>
    <t>ФЗ с. Химакоро  ***</t>
  </si>
  <si>
    <t>ФЗ с. Хини  ***</t>
  </si>
  <si>
    <t>ФЗ с. Гонох ***</t>
  </si>
  <si>
    <t>ФЗ с. Баитль  ***</t>
  </si>
  <si>
    <t>ФЗ с. Накитль  ***</t>
  </si>
  <si>
    <t>ФАП с. Заиб  ***</t>
  </si>
  <si>
    <t>ФАП с. Гортколо ***</t>
  </si>
  <si>
    <t>ФЗ с.Сюгют ***</t>
  </si>
  <si>
    <t>ФЗ с.Дардаркент  ***</t>
  </si>
  <si>
    <t>ФАП с.Урга  ***</t>
  </si>
  <si>
    <t>ФЗ с.Цнал  ***</t>
  </si>
  <si>
    <t>ФЗ с.Ашага-Архит  ***</t>
  </si>
  <si>
    <t>ФЗ с.Цинит  ***</t>
  </si>
  <si>
    <t>ФЗ Юхари-Ярак  ***</t>
  </si>
  <si>
    <t>ФЗ Чувек  ***</t>
  </si>
  <si>
    <t>ФЗ Цудук  ***</t>
  </si>
  <si>
    <t>ФЗ с.Лака ***</t>
  </si>
  <si>
    <t>ФЗ с. Абдурашид  ***</t>
  </si>
  <si>
    <t>ФЗ с.Н. Костек   ***</t>
  </si>
  <si>
    <t xml:space="preserve">ФАП с. Тутлар    ***              </t>
  </si>
  <si>
    <t>ФАП с. Кемсиюрт  ***</t>
  </si>
  <si>
    <t>ФАП с. Генжеаул  ***</t>
  </si>
  <si>
    <t>ФАП с. Байрам  ***</t>
  </si>
  <si>
    <t>ФАП с. Гоксувотар ***</t>
  </si>
  <si>
    <t>ФАП с. Симсир  ***</t>
  </si>
  <si>
    <t>ФАП с. Кадыротар  ***</t>
  </si>
  <si>
    <t>ФАП с. Аджимажагатюрт  ***</t>
  </si>
  <si>
    <t>ФАП с. Акбулатюрт  ***</t>
  </si>
  <si>
    <t>ФАП с. Пятилетка  ***</t>
  </si>
  <si>
    <t>ФАП с. Садовое  ***</t>
  </si>
  <si>
    <t>ФАП с. Умаротар  ***</t>
  </si>
  <si>
    <t>ФАП с.Моксоб   ***</t>
  </si>
  <si>
    <t>ФЗ с. Хинтлимита ***</t>
  </si>
  <si>
    <t>ФЗ с. Новый Цатаних  ***</t>
  </si>
  <si>
    <t>ФЗ с. Н.Цатаних  ***</t>
  </si>
  <si>
    <t>ФЗ с. Харачи  ***</t>
  </si>
  <si>
    <t>ФЗ с.Араканы (Таратулмеэр)  ***</t>
  </si>
  <si>
    <t>ФЗ с. Моксох  ***</t>
  </si>
  <si>
    <t>ФЗ с. Колоб  ***</t>
  </si>
  <si>
    <t>ФАП с. Кахабросо  ***</t>
  </si>
  <si>
    <t>ФЗ с. Иштибури  ***</t>
  </si>
  <si>
    <t>ФЗ с. Ирганай  ***</t>
  </si>
  <si>
    <t>ФЗ пос. Вр. Гимры  ***</t>
  </si>
  <si>
    <t>ФЗ с.Чарах  ***</t>
  </si>
  <si>
    <t>ФЗ с.Хорода  ***</t>
  </si>
  <si>
    <t>ФЗ с.Нурух  ***</t>
  </si>
  <si>
    <t>ФЗ с.Жажада  ***</t>
  </si>
  <si>
    <t>ФЗ с.Хадаколоб  ***</t>
  </si>
  <si>
    <t>ФЗ с.Шидиб  ***</t>
  </si>
  <si>
    <t>ФЗ с.Сикар  ***</t>
  </si>
  <si>
    <t>ФП с.Нитилсух   ***</t>
  </si>
  <si>
    <t>ФЗ с.Саниорта  ***</t>
  </si>
  <si>
    <t>ФЗ с.Тлянада  ***</t>
  </si>
  <si>
    <t>ФЗ с.Бетельда  ***</t>
  </si>
  <si>
    <t>ФЗ с.Герель  ***</t>
  </si>
  <si>
    <t>ФАП с.Гендух  ***</t>
  </si>
  <si>
    <t>ФАП с.Никар  ***</t>
  </si>
  <si>
    <t>ФАП с.Гиндиб  ***</t>
  </si>
  <si>
    <t>ФЗ с.Чорода   ***</t>
  </si>
  <si>
    <t>ФАП с. Кузнецовка  ***</t>
  </si>
  <si>
    <t>ФАП с. Плодопитомник  ***</t>
  </si>
  <si>
    <t>ФЗ пос. Иммунный  ***</t>
  </si>
  <si>
    <t>ФАП с. М. Горький  ***</t>
  </si>
  <si>
    <t>ФЗ с. Ново-Николаевка  ***</t>
  </si>
  <si>
    <t>ФЗ с. Выше-Таловка  ***</t>
  </si>
  <si>
    <t>ФЗ пос. Привольный  ***</t>
  </si>
  <si>
    <t>ФАП с. Ничрас  ***</t>
  </si>
  <si>
    <t xml:space="preserve">ФЗ с. Гисик       ***                                             </t>
  </si>
  <si>
    <t>ФЗ с. Вечрик  ***</t>
  </si>
  <si>
    <t>ФЗ с. Гасик  ***</t>
  </si>
  <si>
    <t>ФЗ с.В-Гухраг  ***</t>
  </si>
  <si>
    <t>ФЗ с. Ханак  ***</t>
  </si>
  <si>
    <t>ФЗ с. Афна  ***</t>
  </si>
  <si>
    <t>ФЗ с. Сертиль  ***</t>
  </si>
  <si>
    <t>ФЗ с. Сикук  ***</t>
  </si>
  <si>
    <t>ФЗ с.  Акка ***</t>
  </si>
  <si>
    <t>ФЗ с. Хуряк  ***</t>
  </si>
  <si>
    <t>ФЗ с.  Бурганкент  ***</t>
  </si>
  <si>
    <t>ФЗ с. Туруф  ***</t>
  </si>
  <si>
    <t>ФЗ с. Чурдаф  ***</t>
  </si>
  <si>
    <t>ФЗ с. Хараг (Караг)  ***</t>
  </si>
  <si>
    <t>ФЗ с. Улуз  ***</t>
  </si>
  <si>
    <t>ФЗ с. Пилиг  ***</t>
  </si>
  <si>
    <t>ФЗ с. Хустиль  ***</t>
  </si>
  <si>
    <t>ФАП с.Гурхунь  ***</t>
  </si>
  <si>
    <t>ФЗ с. Татиль ***</t>
  </si>
  <si>
    <t>ФЗ с. Зиль  ***</t>
  </si>
  <si>
    <t>ФАП с. Х-Пенджик  ***</t>
  </si>
  <si>
    <t>ФЗ с. Ушниг  ***</t>
  </si>
  <si>
    <t>ФАП с. Цухтыг  ***</t>
  </si>
  <si>
    <t>ФЗ с. Аркит  ***</t>
  </si>
  <si>
    <t>ФЗ с.  В-лидже  ***</t>
  </si>
  <si>
    <t>ФАП с. Н-Лидже  ***</t>
  </si>
  <si>
    <t>ФЗ с. Ягдыг  ***</t>
  </si>
  <si>
    <t>ФЗ с. Цалак  ***</t>
  </si>
  <si>
    <t>ФЗ с. Кулиф  ***</t>
  </si>
  <si>
    <t>ФЗ с.Марага   ***</t>
  </si>
  <si>
    <t>ФАП с. Гувлиг  ***</t>
  </si>
  <si>
    <t>ФАП с. Урзиг  ***</t>
  </si>
  <si>
    <t>ФАП с. Гуми  ***</t>
  </si>
  <si>
    <t>ФАП с. Дагни  ***</t>
  </si>
  <si>
    <t>ФАП с. Куркак  ***</t>
  </si>
  <si>
    <t>ФЗ с.Аймаумахи  ***</t>
  </si>
  <si>
    <t>ФЗ с.Нижнее Мулебки  ***</t>
  </si>
  <si>
    <t>ФЗ с.Хабкаймахи  ***</t>
  </si>
  <si>
    <t>ФЗ с.Верхнее Махарги  ***</t>
  </si>
  <si>
    <t>ФАП с.Бахмахи  ***</t>
  </si>
  <si>
    <t>ФАП с.Цурмахи  ***</t>
  </si>
  <si>
    <t>ФАП с.Маммаул  ***</t>
  </si>
  <si>
    <t>ФАП с.Бурхимахи  ***</t>
  </si>
  <si>
    <t>ФАП с.Ванашимахи  ***</t>
  </si>
  <si>
    <t>ФАП с.Краснопартизанск  ***</t>
  </si>
  <si>
    <t>ФАП с.Миглакасимахи  ***</t>
  </si>
  <si>
    <t>ФАП с.Новая Мугри  ***</t>
  </si>
  <si>
    <t>ФАП с.Кадыркент  ***</t>
  </si>
  <si>
    <t>ФЗ с.Чанкаюрт ***</t>
  </si>
  <si>
    <t>ФЗ с.В.Алак  ***</t>
  </si>
  <si>
    <t>ФАП с.Кижани  ***</t>
  </si>
  <si>
    <t>ФЗ с.Ортоколо ***</t>
  </si>
  <si>
    <t>ФЗ с.Кванхидатли  ***</t>
  </si>
  <si>
    <t>ФЗ с.Тандо  ***</t>
  </si>
  <si>
    <t>ФАП с.Хелетури  ***</t>
  </si>
  <si>
    <t>ФЗ с.Чанко  ***</t>
  </si>
  <si>
    <t>ФЗ с.Шодрода  ***</t>
  </si>
  <si>
    <t>ФЗ с.Ашали  ***</t>
  </si>
  <si>
    <t>ФЗ с.Тасута  ***</t>
  </si>
  <si>
    <t>ФЗ с.Алибек Отар  ***</t>
  </si>
  <si>
    <t>ФЗ с.Буру-Кутан  ***</t>
  </si>
  <si>
    <t>ФЗ с.Джугут кутан  ***</t>
  </si>
  <si>
    <t>ФЗ с.Уллубий Буйнакск  ***</t>
  </si>
  <si>
    <t>ФЗ с.Айтхан (ЗОЖ Энгельса)  ***</t>
  </si>
  <si>
    <t>ФАП с.Агачкала  ***</t>
  </si>
  <si>
    <t>ФЗ с.Акайтала  ***</t>
  </si>
  <si>
    <t>ФАП с.Аркас  ***</t>
  </si>
  <si>
    <t>ФЗ с.Ванашимахи  ***</t>
  </si>
  <si>
    <t>ФЗ с.Манасаул  ***</t>
  </si>
  <si>
    <t>ФАП с.Чабанмахи  ***</t>
  </si>
  <si>
    <t>ФАП с.Чанкурбе  ***</t>
  </si>
  <si>
    <t>ФЗ с.Арахкент  ***</t>
  </si>
  <si>
    <t>ФЗ с.Дуранги  ***</t>
  </si>
  <si>
    <t>ФАП с.Н.Ишкарты  ***</t>
  </si>
  <si>
    <t>ФЗ с.Н.Каранай  ***</t>
  </si>
  <si>
    <t>ФАП с.Такалай  ***</t>
  </si>
  <si>
    <t>ФАП с.Могох  ***</t>
  </si>
  <si>
    <t>ФЗ с.Тунзи  ***</t>
  </si>
  <si>
    <t>ФЗ с.Ипута   ***</t>
  </si>
  <si>
    <t>ФЗ с.Гоцоб   ***</t>
  </si>
  <si>
    <t>ФЗ  с.Дарада       ***</t>
  </si>
  <si>
    <t>ФЗ с.Ичичали  ***</t>
  </si>
  <si>
    <t>ФАП с.Ингиши  ***</t>
  </si>
  <si>
    <t>ФЗ с.Аргвани  ***</t>
  </si>
  <si>
    <t>ФЗ с.Тантари   ***</t>
  </si>
  <si>
    <t>ФАП с.Кунзах  ***</t>
  </si>
  <si>
    <t>ФЗ с.Арадерих В   ***</t>
  </si>
  <si>
    <t>ФЗ с.Н.Арадерих  ***</t>
  </si>
  <si>
    <t>ФЗ с.Читль  ***</t>
  </si>
  <si>
    <t>ФАП с.В.Инхо  ***</t>
  </si>
  <si>
    <t>ФЗ кутан Нани-Бика   ***</t>
  </si>
  <si>
    <t>ФЗ с.Данух      ***</t>
  </si>
  <si>
    <t>ФЗ с. Тлярата  ***</t>
  </si>
  <si>
    <t>ФЗ с. Цанатли ***</t>
  </si>
  <si>
    <t>ФЗ с. Щабдух  ***</t>
  </si>
  <si>
    <t>ФЗ с.Кегер  ***</t>
  </si>
  <si>
    <t>ФЗ с.Н.Кегер  ***</t>
  </si>
  <si>
    <t>ФЗ с.Силта  ***</t>
  </si>
  <si>
    <t>ФЗ с. Обох  ***</t>
  </si>
  <si>
    <t>ФЗ с.Щангода  ***</t>
  </si>
  <si>
    <t>ФЗ с.Тлогоб  ***</t>
  </si>
  <si>
    <t>ФЗ с.Унты  ***</t>
  </si>
  <si>
    <t>ФЗ с.Н.Бухты  ***</t>
  </si>
  <si>
    <t>ФЗ Фаталиева  ***</t>
  </si>
  <si>
    <t>ФЗ с.Н.Мегеб     ***</t>
  </si>
  <si>
    <t>ФАП с.Сутбук  ***</t>
  </si>
  <si>
    <t>ФАП с.Бакни  ***</t>
  </si>
  <si>
    <t>ФЗ Хуршни  ***</t>
  </si>
  <si>
    <t>ФЗ с.Карбучимахи  ***</t>
  </si>
  <si>
    <t>ФЗ с.Дзилебки  ***</t>
  </si>
  <si>
    <t xml:space="preserve">ФЗ Шари * </t>
  </si>
  <si>
    <t>ФЗ Урцаки  ***</t>
  </si>
  <si>
    <t>ФЗ Цураи  ***</t>
  </si>
  <si>
    <t>ФЗ Цизгари  ***</t>
  </si>
  <si>
    <t>ФЗ Шадни  ***</t>
  </si>
  <si>
    <t>ФЗ Чишили  ***</t>
  </si>
  <si>
    <t>ФАП с.Бускри  ***</t>
  </si>
  <si>
    <t>ФЗ с.Гунакари  ***</t>
  </si>
  <si>
    <t>ФЗ с.Дирбакмахи  ***</t>
  </si>
  <si>
    <t>ФЗ с. Верхний Джалган  ***</t>
  </si>
  <si>
    <t>ФАП с. Татляр  ***</t>
  </si>
  <si>
    <t>ФАП с.Карадаглы  ***</t>
  </si>
  <si>
    <t>ФЗ с. Вартатиль  ***</t>
  </si>
  <si>
    <t>ФЗ с.Бильгади  ***</t>
  </si>
  <si>
    <t>ФЗ с.Юный Пахарь  ***</t>
  </si>
  <si>
    <t>ФЗ с.Коммуна  ***</t>
  </si>
  <si>
    <t>ФЗ с.Вавилово   ***</t>
  </si>
  <si>
    <t>ФАП с.Митаги  ***</t>
  </si>
  <si>
    <t>ФАП с. Кала  ***</t>
  </si>
  <si>
    <t>ФАП с.Ново-Каракюре  ***</t>
  </si>
  <si>
    <t>ФАП с.Каладжух  ***</t>
  </si>
  <si>
    <t>ФЗ с.Гостала  ***</t>
  </si>
  <si>
    <t>ФЗ с.Артлух  ***</t>
  </si>
  <si>
    <t>ФЗ с.Иманалиросо  ***</t>
  </si>
  <si>
    <t>ФЗ с.Хамзаюрт  ***</t>
  </si>
  <si>
    <t>ФЗ с.Учтюбе  ***</t>
  </si>
  <si>
    <t>ФЗ с.Львовское - 6  ***</t>
  </si>
  <si>
    <t>ФАП с.Новая Барша  ***</t>
  </si>
  <si>
    <t>ФАП с.Джирабачи  ***</t>
  </si>
  <si>
    <t>ФАП пос.Родниковый   ***</t>
  </si>
  <si>
    <t>ФАП с.Нижний Махарги  ***</t>
  </si>
  <si>
    <t>ФАП с.Аялизимахи  ***</t>
  </si>
  <si>
    <t>ФАП с.Бурдеки  ***</t>
  </si>
  <si>
    <t>ФАПт с.Канасираги  ***</t>
  </si>
  <si>
    <t>ФАП с.Дегва  ***</t>
  </si>
  <si>
    <t>ФЗ с.Хтун  ***</t>
  </si>
  <si>
    <t>ФАП с.Цмур ***</t>
  </si>
  <si>
    <t>ФЗ с.Экендиль  ***</t>
  </si>
  <si>
    <t>ФЗ с.Ашага-картас  ***</t>
  </si>
  <si>
    <t>ФЗ с.Сайтаркент  ***</t>
  </si>
  <si>
    <t>ФЗ с.Зухрабкент  ***</t>
  </si>
  <si>
    <t>ФЗ с.Нютюг  ***</t>
  </si>
  <si>
    <t>ФЗ с.Ичин  ***</t>
  </si>
  <si>
    <t>ФЗ с.Пиперкент  ***</t>
  </si>
  <si>
    <t>ФЗ с.Хпюк  ***</t>
  </si>
  <si>
    <t>ФЗ с.Качалкент  ***</t>
  </si>
  <si>
    <t>ФЗ с.Юхари-картас  ***</t>
  </si>
  <si>
    <t>ФЗ с.Татархан  ***</t>
  </si>
  <si>
    <t>ФЗ с.Птикент  ***</t>
  </si>
  <si>
    <t>ФАП с.Асаликент  ***</t>
  </si>
  <si>
    <t>ФАП с.Буткент  ***</t>
  </si>
  <si>
    <t>ФАП с.Сардаркент  ***</t>
  </si>
  <si>
    <t>ФАП с.Киче  ***</t>
  </si>
  <si>
    <t>ФЗ колхоза 20 Партсъезда  ***</t>
  </si>
  <si>
    <t>ФЗ колхоза с.Ленина  ***</t>
  </si>
  <si>
    <t>ФЗ с.Кала  ***</t>
  </si>
  <si>
    <t>ФЗ с.Аракул  ***</t>
  </si>
  <si>
    <t>ФЗ Нефтекачка   ***</t>
  </si>
  <si>
    <t>ФЗ Загородный  ***</t>
  </si>
  <si>
    <t>ФЗ п.Альбурикент  ***</t>
  </si>
  <si>
    <t>ФЗ п.Кяхулай  ***</t>
  </si>
  <si>
    <t>ФЗ с. Уй-Салган  ***</t>
  </si>
  <si>
    <t>ФАП с. Эдиге  ***</t>
  </si>
  <si>
    <t>ФЗ с. Шумлы-Олик  ***</t>
  </si>
  <si>
    <t>ФЗ с. Ленинаул  ***</t>
  </si>
  <si>
    <t>ФЗ с. Карасу  ***</t>
  </si>
  <si>
    <t>ФЗ с. Калининаул  ***</t>
  </si>
  <si>
    <t>ФЗ с. Батыр-Мурза ***</t>
  </si>
  <si>
    <t>ФАП с.Шиляги ***</t>
  </si>
  <si>
    <t>ФЗ с.Кулиджа  ***</t>
  </si>
  <si>
    <t>ФЗ с.Мижигли   ***</t>
  </si>
  <si>
    <t>ФЗ с.Сурхачи  ***</t>
  </si>
  <si>
    <t>ФЗ с.Джигия  ***</t>
  </si>
  <si>
    <t>ФЗ с.Хадаги ***</t>
  </si>
  <si>
    <t>ФЗ с.Карталай  ***</t>
  </si>
  <si>
    <t>ФЗ с.Маллакент  ***</t>
  </si>
  <si>
    <t>ФЗ с.Дакниса  ***</t>
  </si>
  <si>
    <t>ФЗ с.Хунгия  ***</t>
  </si>
  <si>
    <t>ФЗ с.Джинаби  ***</t>
  </si>
  <si>
    <t>ФАП с.Аданак  ***</t>
  </si>
  <si>
    <t>ФАП с.Зеленоморск  ***</t>
  </si>
  <si>
    <t>ФАП с.Ленинкент  ***</t>
  </si>
  <si>
    <t>ФАП с.Сираги  ***</t>
  </si>
  <si>
    <t>ФАП с. Новокаякент  ***</t>
  </si>
  <si>
    <t>ФАП с. Капкаякент  ***</t>
  </si>
  <si>
    <t>ФАП с. Джаванкент  ***</t>
  </si>
  <si>
    <t>ФЗ с. Старый -Дейбук  ***</t>
  </si>
  <si>
    <t>ФЗ с.Каякент,уч. Казмаляр  ***</t>
  </si>
  <si>
    <t>ФЗ п. Степной  ***</t>
  </si>
  <si>
    <t>ФЗ с. Инчхе  ***</t>
  </si>
  <si>
    <t>ФАП с.Нижний Чирюрт  ***</t>
  </si>
  <si>
    <t>ФЗ с.Ангида  ***</t>
  </si>
  <si>
    <t>ФЗ с.Комсомольское  ***</t>
  </si>
  <si>
    <t>ФЗ с.Мацеевка   ***</t>
  </si>
  <si>
    <t>ФАП с. Старые Миатли  ***</t>
  </si>
  <si>
    <t>ФЗ с.Ново Стальское  ***</t>
  </si>
  <si>
    <t>ФЗ с.Ханар  ***</t>
  </si>
  <si>
    <t>ФЗ с.Шушановка  ***</t>
  </si>
  <si>
    <t>ФАП с. Заря Коммуны  ***</t>
  </si>
  <si>
    <t>ФАП с. Косякино  ***</t>
  </si>
  <si>
    <t>ФЗ с/х Дагестанский  ***</t>
  </si>
  <si>
    <t>ФЗ п. Садовый, с/з Кизлярский, 2 отделение ***</t>
  </si>
  <si>
    <t>ФЗ п. Шаумян  ***</t>
  </si>
  <si>
    <t>ФЗ с. Большая Козыревка  ***</t>
  </si>
  <si>
    <t>ФЗ с. Бондареновка  ***</t>
  </si>
  <si>
    <t>ФЗ с. Бурумбай  ***</t>
  </si>
  <si>
    <t>ФЗ с. В. Таловка  ***</t>
  </si>
  <si>
    <t>ФЗ с. Ефимовка  ***</t>
  </si>
  <si>
    <t>ФЗ с. Калинина  ***</t>
  </si>
  <si>
    <t>ФЗ с. Керликент  ***</t>
  </si>
  <si>
    <t>ФЗ с. Кизлярский, 6 отделение  ***</t>
  </si>
  <si>
    <t>ФАП с. Коллективизатор   ***</t>
  </si>
  <si>
    <t>ФЗ с. Кохановка  ***</t>
  </si>
  <si>
    <t>ФЗ с. Курдюковское  ***</t>
  </si>
  <si>
    <t>ФЗ с. Малая Козыревка  ***</t>
  </si>
  <si>
    <t>ФЗ с. Михеевка  ***</t>
  </si>
  <si>
    <t>ФЗ с. Мулла-Али  ***</t>
  </si>
  <si>
    <t>ФЗ с. Некрасовка  ***</t>
  </si>
  <si>
    <t>ФЗ с. Ново-Владимировка  ***</t>
  </si>
  <si>
    <t>ФЗ с. Ново-Гладовка  ***</t>
  </si>
  <si>
    <t>ФЗ с. Ново-Монастырское  ***</t>
  </si>
  <si>
    <t>ФЗ с. Ново-Серебряковка  ***</t>
  </si>
  <si>
    <t>ФЗ с. Ново-Теречное  ***</t>
  </si>
  <si>
    <t>ФЗ с. Новый Чечень  ***</t>
  </si>
  <si>
    <t>ФЗ с. Первокизлярское  ***</t>
  </si>
  <si>
    <t>ФЗ с. Первомайское  ***</t>
  </si>
  <si>
    <t>ФЗ с. Речное  ***</t>
  </si>
  <si>
    <t>ФЗ с. Сангиши  ***</t>
  </si>
  <si>
    <t>ФЗ с. Сар-Сар  ***</t>
  </si>
  <si>
    <t>ФЗ с. Старо-Теречное  ***</t>
  </si>
  <si>
    <t>ФЗ с. Суюткино  ***</t>
  </si>
  <si>
    <t>ФЗ с. Тушиловка  ***</t>
  </si>
  <si>
    <t>ФЗ с. Хуцеевка  ***</t>
  </si>
  <si>
    <t>ФАП с. Красное  ***</t>
  </si>
  <si>
    <t>ФАП с.Кая  ***</t>
  </si>
  <si>
    <t>ФАП с.Хайми  ***</t>
  </si>
  <si>
    <t>ФАП с.Цыйша  ***</t>
  </si>
  <si>
    <t>ФАП с.Сукиях  ***</t>
  </si>
  <si>
    <t>ФАП с.Кани  ***</t>
  </si>
  <si>
    <t>ФАП с.Цущар  ***</t>
  </si>
  <si>
    <t>ФАП с.Цовкра-2  ***</t>
  </si>
  <si>
    <t>ФАП с. Хайхи  ***</t>
  </si>
  <si>
    <t>ФЗ ст.Тюбе  ***</t>
  </si>
  <si>
    <t>ФЗ с.Хвередж  ***</t>
  </si>
  <si>
    <t>ФЗ с.Усуг  ***</t>
  </si>
  <si>
    <t>ФЗ с.Ашар  ***</t>
  </si>
  <si>
    <t>ФЗ с.Кутул  ***</t>
  </si>
  <si>
    <t>ФЗ с.Арабляр  ***</t>
  </si>
  <si>
    <t>ФЗ с.Хпедж  ***</t>
  </si>
  <si>
    <t xml:space="preserve"> ФАП с.Унчукатль  ***</t>
  </si>
  <si>
    <t>ФЗ с. Хури  ***</t>
  </si>
  <si>
    <t xml:space="preserve"> ФАП с. Кума  ***</t>
  </si>
  <si>
    <t xml:space="preserve"> ФАП с.Чуртах  ***</t>
  </si>
  <si>
    <t>ФАП  с.Ури  ***</t>
  </si>
  <si>
    <t xml:space="preserve"> ФАП с.Чукна  ***</t>
  </si>
  <si>
    <t xml:space="preserve"> ФАП с.Кубра  ***</t>
  </si>
  <si>
    <t xml:space="preserve"> ФАП с.Бурши  ***</t>
  </si>
  <si>
    <t>ФАП с.Эбдалая  ***</t>
  </si>
  <si>
    <t>ФЗс.Чуни  ***</t>
  </si>
  <si>
    <t>ФЗ с.Тагиркент  ***</t>
  </si>
  <si>
    <t>ФЗ с.Дитуншимахи  ***</t>
  </si>
  <si>
    <t>ФЗ с.Джангамахи  ***</t>
  </si>
  <si>
    <t>ФЗ с.Нижнее Лабкомахи  ***</t>
  </si>
  <si>
    <t>ФЗ с.Верхнее Лабко  ***</t>
  </si>
  <si>
    <t>ФАП с.Сулейбакент  ***</t>
  </si>
  <si>
    <t>ФЗ с.Арада Чугли  ***</t>
  </si>
  <si>
    <t>ФАП с.Дучи   ***</t>
  </si>
  <si>
    <t>ФАП с.Чапаево  ***</t>
  </si>
  <si>
    <t>ФАП с.Ямансу  ***</t>
  </si>
  <si>
    <t>ФАП с.Банайюрт  ***</t>
  </si>
  <si>
    <t>ФАП с.Новочуртах (Верхний)  ***</t>
  </si>
  <si>
    <t>ФЗ с.Приморский  ***</t>
  </si>
  <si>
    <t>ФЗ с.Яруквалар  ***</t>
  </si>
  <si>
    <t>ФЗ с.Кличхан  ***</t>
  </si>
  <si>
    <t>ФАП с.Джепель  ***</t>
  </si>
  <si>
    <t>ФЗ с.Хорель  ***</t>
  </si>
  <si>
    <t>ФЗ с.Кирка  ***</t>
  </si>
  <si>
    <t>ФЗ с.Гарах  ***</t>
  </si>
  <si>
    <t>ФЗ с.В.Тагиркент   ***</t>
  </si>
  <si>
    <t>ФЗ с. Иргали  ***</t>
  </si>
  <si>
    <t>ФАП с. Телагу  ***</t>
  </si>
  <si>
    <t>ФЗ с. Нижнее Арши  ***</t>
  </si>
  <si>
    <t>ФЗ с. Верхний-Арши  ***</t>
  </si>
  <si>
    <t>ФЗ с. Верхний Убеки ***</t>
  </si>
  <si>
    <t>ФАП с.Нижней Убекимахи ***</t>
  </si>
  <si>
    <t>ФЗ с.Ташкапур ***</t>
  </si>
  <si>
    <t>ФАП с.Зуримахи  ***</t>
  </si>
  <si>
    <t>ФЗ х.Тарланкак  ***</t>
  </si>
  <si>
    <t>ФЗ с.Гургумахи  ***</t>
  </si>
  <si>
    <t>ФЗс.Буртанимахи  ***</t>
  </si>
  <si>
    <t>ФЗ с.Карекадани  ***</t>
  </si>
  <si>
    <t>ФЗ с.Кулибухна  ***</t>
  </si>
  <si>
    <t>ФЗ с.Инкучимахи  ***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</si>
  <si>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ФЗ/ФАП, обслуживающих от 1501 до 2000 человек, установленного территориальной программой (3 451 183,60  руб.)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</si>
  <si>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ФЗ/ФАП, обслуживающих от 101 до 900  человек, установленного территориальной программой (1 451 557,4 руб.)</t>
  </si>
  <si>
    <t>*** Размер коэффициента установлен в размере 1,0 в связи с отсутствием акушера в обслуживаемых ФЗ/ФАП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</si>
</sst>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_ ;\-#,##0.00\ 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49" fontId="10" fillId="0" borderId="4" xfId="1" applyNumberFormat="1" applyFont="1" applyFill="1" applyBorder="1" applyAlignment="1">
      <alignment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3" fontId="10" fillId="0" borderId="1" xfId="9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4" fontId="1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vertical="center" wrapText="1"/>
    </xf>
    <xf numFmtId="0" fontId="5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8" fillId="0" borderId="1" xfId="0" applyFont="1" applyBorder="1"/>
    <xf numFmtId="2" fontId="5" fillId="0" borderId="1" xfId="9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43" fontId="10" fillId="0" borderId="1" xfId="9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3" fillId="0" borderId="0" xfId="0" applyNumberFormat="1" applyFont="1" applyAlignment="1">
      <alignment vertical="center" wrapText="1"/>
    </xf>
    <xf numFmtId="165" fontId="13" fillId="0" borderId="0" xfId="0" applyNumberFormat="1" applyFont="1" applyAlignment="1">
      <alignment horizontal="right" vertical="center"/>
    </xf>
    <xf numFmtId="164" fontId="5" fillId="0" borderId="1" xfId="9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Fill="1" applyBorder="1"/>
    <xf numFmtId="0" fontId="16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15" fillId="3" borderId="1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000"/>
  <sheetViews>
    <sheetView tabSelected="1" view="pageBreakPreview" zoomScale="90" zoomScaleSheetLayoutView="90" workbookViewId="0">
      <pane ySplit="6" topLeftCell="A368" activePane="bottomLeft" state="frozen"/>
      <selection pane="bottomLeft" activeCell="A999" sqref="A999:J999"/>
    </sheetView>
  </sheetViews>
  <sheetFormatPr defaultRowHeight="15" outlineLevelRow="1" outlineLevelCol="1" x14ac:dyDescent="0.25"/>
  <cols>
    <col min="1" max="1" width="5.7109375" style="19" customWidth="1"/>
    <col min="2" max="2" width="30.7109375" style="20" customWidth="1"/>
    <col min="3" max="3" width="12.7109375" style="21" customWidth="1" outlineLevel="1"/>
    <col min="4" max="4" width="20" style="19" customWidth="1"/>
    <col min="5" max="5" width="26.42578125" style="19" customWidth="1"/>
    <col min="6" max="8" width="19.28515625" style="9" customWidth="1"/>
    <col min="9" max="9" width="24.7109375" style="19" customWidth="1"/>
    <col min="10" max="10" width="21.7109375" style="19" customWidth="1"/>
    <col min="11" max="11" width="20" style="19" customWidth="1"/>
    <col min="12" max="16384" width="9.140625" style="19"/>
  </cols>
  <sheetData>
    <row r="1" spans="1:11" x14ac:dyDescent="0.25">
      <c r="F1" s="8"/>
      <c r="G1" s="8"/>
      <c r="H1" s="8"/>
      <c r="J1" s="22"/>
    </row>
    <row r="2" spans="1:11" ht="15" customHeight="1" x14ac:dyDescent="0.25">
      <c r="F2" s="75"/>
      <c r="G2" s="8"/>
      <c r="H2" s="8"/>
      <c r="J2" s="22"/>
    </row>
    <row r="3" spans="1:11" ht="15.75" customHeight="1" x14ac:dyDescent="0.25">
      <c r="B3" s="23"/>
      <c r="C3" s="24"/>
      <c r="D3" s="25"/>
      <c r="F3" s="10"/>
      <c r="J3" s="26" t="s">
        <v>203</v>
      </c>
    </row>
    <row r="4" spans="1:11" ht="15.75" customHeight="1" x14ac:dyDescent="0.25">
      <c r="B4" s="23"/>
      <c r="C4" s="24"/>
      <c r="D4" s="25"/>
      <c r="G4" s="64"/>
      <c r="H4" s="64"/>
      <c r="J4" s="65" t="s">
        <v>463</v>
      </c>
    </row>
    <row r="5" spans="1:11" ht="41.25" customHeight="1" x14ac:dyDescent="0.25">
      <c r="A5" s="85" t="s">
        <v>279</v>
      </c>
      <c r="B5" s="85"/>
      <c r="C5" s="85"/>
      <c r="D5" s="85"/>
      <c r="E5" s="85"/>
      <c r="F5" s="85"/>
      <c r="G5" s="85"/>
      <c r="H5" s="85"/>
      <c r="I5" s="85"/>
      <c r="J5" s="85"/>
    </row>
    <row r="6" spans="1:11" s="24" customFormat="1" ht="117.75" customHeight="1" x14ac:dyDescent="0.25">
      <c r="A6" s="27" t="s">
        <v>91</v>
      </c>
      <c r="B6" s="16" t="s">
        <v>347</v>
      </c>
      <c r="C6" s="16"/>
      <c r="D6" s="16" t="s">
        <v>138</v>
      </c>
      <c r="E6" s="16" t="s">
        <v>281</v>
      </c>
      <c r="F6" s="10" t="s">
        <v>272</v>
      </c>
      <c r="G6" s="10" t="s">
        <v>310</v>
      </c>
      <c r="H6" s="28" t="s">
        <v>311</v>
      </c>
      <c r="I6" s="29" t="s">
        <v>280</v>
      </c>
      <c r="J6" s="30" t="s">
        <v>312</v>
      </c>
    </row>
    <row r="7" spans="1:11" s="32" customFormat="1" ht="19.5" customHeight="1" x14ac:dyDescent="0.25">
      <c r="A7" s="31" t="s">
        <v>273</v>
      </c>
      <c r="B7" s="18" t="s">
        <v>274</v>
      </c>
      <c r="C7" s="18"/>
      <c r="D7" s="18" t="s">
        <v>275</v>
      </c>
      <c r="E7" s="18" t="s">
        <v>276</v>
      </c>
      <c r="F7" s="18" t="s">
        <v>277</v>
      </c>
      <c r="G7" s="18" t="s">
        <v>278</v>
      </c>
      <c r="H7" s="18" t="s">
        <v>313</v>
      </c>
      <c r="I7" s="18" t="s">
        <v>314</v>
      </c>
      <c r="J7" s="18" t="s">
        <v>309</v>
      </c>
    </row>
    <row r="8" spans="1:11" ht="15" customHeight="1" x14ac:dyDescent="0.25">
      <c r="A8" s="33" t="s">
        <v>92</v>
      </c>
      <c r="B8" s="34"/>
      <c r="C8" s="13"/>
      <c r="D8" s="11"/>
      <c r="E8" s="11"/>
      <c r="F8" s="11"/>
      <c r="G8" s="11"/>
      <c r="H8" s="11"/>
      <c r="I8" s="35"/>
      <c r="J8" s="36"/>
    </row>
    <row r="9" spans="1:11" s="24" customFormat="1" ht="12.75" customHeight="1" x14ac:dyDescent="0.2">
      <c r="A9" s="37">
        <v>1</v>
      </c>
      <c r="B9" s="38" t="s">
        <v>0</v>
      </c>
      <c r="C9" s="39">
        <v>409</v>
      </c>
      <c r="D9" s="40" t="s">
        <v>259</v>
      </c>
      <c r="E9" s="40" t="s">
        <v>140</v>
      </c>
      <c r="F9" s="12">
        <v>1.22</v>
      </c>
      <c r="G9" s="12">
        <v>1</v>
      </c>
      <c r="H9" s="12">
        <v>1451557.4</v>
      </c>
      <c r="I9" s="7">
        <f>H9*F9*G9</f>
        <v>1770900.0279999999</v>
      </c>
      <c r="J9" s="66">
        <f>I9/12</f>
        <v>147575.00233333334</v>
      </c>
      <c r="K9" s="68"/>
    </row>
    <row r="10" spans="1:11" s="24" customFormat="1" ht="12.75" customHeight="1" x14ac:dyDescent="0.2">
      <c r="A10" s="37">
        <v>2</v>
      </c>
      <c r="B10" s="38" t="s">
        <v>1</v>
      </c>
      <c r="C10" s="39">
        <v>473</v>
      </c>
      <c r="D10" s="40" t="s">
        <v>259</v>
      </c>
      <c r="E10" s="40" t="s">
        <v>140</v>
      </c>
      <c r="F10" s="12">
        <v>1.07</v>
      </c>
      <c r="G10" s="12">
        <v>1</v>
      </c>
      <c r="H10" s="12">
        <v>1451557.4</v>
      </c>
      <c r="I10" s="7">
        <f>H10*F10*G10</f>
        <v>1553166.4180000001</v>
      </c>
      <c r="J10" s="66">
        <f>I10/12</f>
        <v>129430.53483333334</v>
      </c>
      <c r="K10" s="68"/>
    </row>
    <row r="11" spans="1:11" s="24" customFormat="1" ht="12.75" customHeight="1" x14ac:dyDescent="0.2">
      <c r="A11" s="37">
        <v>3</v>
      </c>
      <c r="B11" s="38" t="s">
        <v>2</v>
      </c>
      <c r="C11" s="39">
        <v>1039</v>
      </c>
      <c r="D11" s="41" t="s">
        <v>260</v>
      </c>
      <c r="E11" s="40" t="s">
        <v>139</v>
      </c>
      <c r="F11" s="83">
        <v>1.18</v>
      </c>
      <c r="G11" s="84">
        <v>0.83333333333333337</v>
      </c>
      <c r="H11" s="12">
        <v>2903114.8</v>
      </c>
      <c r="I11" s="7">
        <f>H11*F11*G11</f>
        <v>2854729.5533333332</v>
      </c>
      <c r="J11" s="66">
        <f>I11/12</f>
        <v>237894.12944444444</v>
      </c>
      <c r="K11" s="68"/>
    </row>
    <row r="12" spans="1:11" s="24" customFormat="1" ht="12.75" customHeight="1" x14ac:dyDescent="0.2">
      <c r="A12" s="37">
        <v>4</v>
      </c>
      <c r="B12" s="38" t="s">
        <v>3</v>
      </c>
      <c r="C12" s="39">
        <v>410</v>
      </c>
      <c r="D12" s="40" t="s">
        <v>259</v>
      </c>
      <c r="E12" s="40" t="s">
        <v>140</v>
      </c>
      <c r="F12" s="12">
        <v>1.1100000000000001</v>
      </c>
      <c r="G12" s="12">
        <v>1</v>
      </c>
      <c r="H12" s="12">
        <v>1451557.4</v>
      </c>
      <c r="I12" s="7">
        <f t="shared" ref="I12:I21" si="0">H12*F12*G12</f>
        <v>1611228.7140000002</v>
      </c>
      <c r="J12" s="66">
        <f t="shared" ref="J12:J21" si="1">I12/12</f>
        <v>134269.0595</v>
      </c>
      <c r="K12" s="68"/>
    </row>
    <row r="13" spans="1:11" s="24" customFormat="1" ht="12.75" customHeight="1" x14ac:dyDescent="0.2">
      <c r="A13" s="37">
        <v>5</v>
      </c>
      <c r="B13" s="38" t="s">
        <v>449</v>
      </c>
      <c r="C13" s="39">
        <v>851</v>
      </c>
      <c r="D13" s="40" t="s">
        <v>259</v>
      </c>
      <c r="E13" s="40" t="s">
        <v>140</v>
      </c>
      <c r="F13" s="12">
        <v>1</v>
      </c>
      <c r="G13" s="12">
        <v>1</v>
      </c>
      <c r="H13" s="12">
        <v>1451557.4</v>
      </c>
      <c r="I13" s="7">
        <f t="shared" si="0"/>
        <v>1451557.4</v>
      </c>
      <c r="J13" s="66">
        <f t="shared" si="1"/>
        <v>120963.11666666665</v>
      </c>
      <c r="K13" s="68"/>
    </row>
    <row r="14" spans="1:11" s="24" customFormat="1" ht="12.75" customHeight="1" x14ac:dyDescent="0.2">
      <c r="A14" s="37">
        <v>6</v>
      </c>
      <c r="B14" s="38" t="s">
        <v>4</v>
      </c>
      <c r="C14" s="39">
        <v>529</v>
      </c>
      <c r="D14" s="40" t="s">
        <v>259</v>
      </c>
      <c r="E14" s="40" t="s">
        <v>140</v>
      </c>
      <c r="F14" s="12">
        <v>1.17</v>
      </c>
      <c r="G14" s="12">
        <v>1</v>
      </c>
      <c r="H14" s="12">
        <v>1451557.4</v>
      </c>
      <c r="I14" s="7">
        <f t="shared" si="0"/>
        <v>1698322.1579999998</v>
      </c>
      <c r="J14" s="66">
        <f t="shared" si="1"/>
        <v>141526.84649999999</v>
      </c>
      <c r="K14" s="68"/>
    </row>
    <row r="15" spans="1:11" s="24" customFormat="1" ht="12.75" customHeight="1" x14ac:dyDescent="0.2">
      <c r="A15" s="37">
        <v>7</v>
      </c>
      <c r="B15" s="38" t="s">
        <v>5</v>
      </c>
      <c r="C15" s="39">
        <v>700</v>
      </c>
      <c r="D15" s="40" t="s">
        <v>259</v>
      </c>
      <c r="E15" s="40" t="s">
        <v>140</v>
      </c>
      <c r="F15" s="12">
        <v>1.1399999999999999</v>
      </c>
      <c r="G15" s="12">
        <v>1</v>
      </c>
      <c r="H15" s="12">
        <v>1451557.4</v>
      </c>
      <c r="I15" s="7">
        <f t="shared" si="0"/>
        <v>1654775.4359999998</v>
      </c>
      <c r="J15" s="66">
        <f t="shared" si="1"/>
        <v>137897.95299999998</v>
      </c>
      <c r="K15" s="68"/>
    </row>
    <row r="16" spans="1:11" s="24" customFormat="1" ht="12.75" customHeight="1" x14ac:dyDescent="0.2">
      <c r="A16" s="37">
        <v>8</v>
      </c>
      <c r="B16" s="38" t="s">
        <v>6</v>
      </c>
      <c r="C16" s="39">
        <v>348</v>
      </c>
      <c r="D16" s="40" t="s">
        <v>259</v>
      </c>
      <c r="E16" s="40" t="s">
        <v>140</v>
      </c>
      <c r="F16" s="12">
        <v>1.28</v>
      </c>
      <c r="G16" s="12">
        <v>1</v>
      </c>
      <c r="H16" s="12">
        <v>1451557.4</v>
      </c>
      <c r="I16" s="7">
        <f t="shared" si="0"/>
        <v>1857993.4719999998</v>
      </c>
      <c r="J16" s="66">
        <f t="shared" si="1"/>
        <v>154832.78933333332</v>
      </c>
      <c r="K16" s="68"/>
    </row>
    <row r="17" spans="1:11" s="24" customFormat="1" ht="12.75" customHeight="1" x14ac:dyDescent="0.2">
      <c r="A17" s="37">
        <v>9</v>
      </c>
      <c r="B17" s="38" t="s">
        <v>282</v>
      </c>
      <c r="C17" s="39">
        <v>234</v>
      </c>
      <c r="D17" s="40" t="s">
        <v>259</v>
      </c>
      <c r="E17" s="40" t="s">
        <v>140</v>
      </c>
      <c r="F17" s="12">
        <v>1.1599999999999999</v>
      </c>
      <c r="G17" s="12">
        <v>1</v>
      </c>
      <c r="H17" s="12">
        <v>1451557.4</v>
      </c>
      <c r="I17" s="7">
        <f t="shared" si="0"/>
        <v>1683806.5839999998</v>
      </c>
      <c r="J17" s="66">
        <f t="shared" si="1"/>
        <v>140317.21533333333</v>
      </c>
      <c r="K17" s="68"/>
    </row>
    <row r="18" spans="1:11" s="24" customFormat="1" ht="12.75" customHeight="1" x14ac:dyDescent="0.2">
      <c r="A18" s="37">
        <v>10</v>
      </c>
      <c r="B18" s="38" t="s">
        <v>283</v>
      </c>
      <c r="C18" s="39">
        <v>101</v>
      </c>
      <c r="D18" s="40" t="s">
        <v>259</v>
      </c>
      <c r="E18" s="40" t="s">
        <v>140</v>
      </c>
      <c r="F18" s="12">
        <v>1.25</v>
      </c>
      <c r="G18" s="12">
        <v>1</v>
      </c>
      <c r="H18" s="12">
        <v>1451557.4</v>
      </c>
      <c r="I18" s="7">
        <f t="shared" si="0"/>
        <v>1814446.75</v>
      </c>
      <c r="J18" s="66">
        <f t="shared" si="1"/>
        <v>151203.89583333334</v>
      </c>
      <c r="K18" s="68"/>
    </row>
    <row r="19" spans="1:11" s="24" customFormat="1" ht="12.75" customHeight="1" x14ac:dyDescent="0.2">
      <c r="A19" s="37">
        <v>11</v>
      </c>
      <c r="B19" s="38" t="s">
        <v>284</v>
      </c>
      <c r="C19" s="39">
        <v>413</v>
      </c>
      <c r="D19" s="40" t="s">
        <v>259</v>
      </c>
      <c r="E19" s="40" t="s">
        <v>140</v>
      </c>
      <c r="F19" s="12">
        <v>1.22</v>
      </c>
      <c r="G19" s="12">
        <v>1</v>
      </c>
      <c r="H19" s="12">
        <v>1451557.4</v>
      </c>
      <c r="I19" s="7">
        <f t="shared" si="0"/>
        <v>1770900.0279999999</v>
      </c>
      <c r="J19" s="66">
        <f t="shared" si="1"/>
        <v>147575.00233333334</v>
      </c>
      <c r="K19" s="68"/>
    </row>
    <row r="20" spans="1:11" s="24" customFormat="1" ht="12.75" customHeight="1" x14ac:dyDescent="0.2">
      <c r="A20" s="37">
        <v>12</v>
      </c>
      <c r="B20" s="38" t="s">
        <v>285</v>
      </c>
      <c r="C20" s="39">
        <v>255</v>
      </c>
      <c r="D20" s="40" t="s">
        <v>259</v>
      </c>
      <c r="E20" s="40" t="s">
        <v>140</v>
      </c>
      <c r="F20" s="12">
        <v>1.22</v>
      </c>
      <c r="G20" s="12">
        <v>1</v>
      </c>
      <c r="H20" s="12">
        <v>1451557.4</v>
      </c>
      <c r="I20" s="7">
        <f t="shared" si="0"/>
        <v>1770900.0279999999</v>
      </c>
      <c r="J20" s="66">
        <f t="shared" si="1"/>
        <v>147575.00233333334</v>
      </c>
      <c r="K20" s="68"/>
    </row>
    <row r="21" spans="1:11" s="24" customFormat="1" ht="12.75" customHeight="1" x14ac:dyDescent="0.2">
      <c r="A21" s="37">
        <v>13</v>
      </c>
      <c r="B21" s="38" t="s">
        <v>262</v>
      </c>
      <c r="C21" s="39">
        <v>325</v>
      </c>
      <c r="D21" s="40" t="s">
        <v>259</v>
      </c>
      <c r="E21" s="40" t="s">
        <v>140</v>
      </c>
      <c r="F21" s="12">
        <v>1.07</v>
      </c>
      <c r="G21" s="12">
        <v>1</v>
      </c>
      <c r="H21" s="12">
        <v>1451557.4</v>
      </c>
      <c r="I21" s="7">
        <f t="shared" si="0"/>
        <v>1553166.4180000001</v>
      </c>
      <c r="J21" s="66">
        <f t="shared" si="1"/>
        <v>129430.53483333334</v>
      </c>
      <c r="K21" s="68"/>
    </row>
    <row r="22" spans="1:11" s="24" customFormat="1" ht="12.75" customHeight="1" x14ac:dyDescent="0.2">
      <c r="A22" s="37">
        <v>14</v>
      </c>
      <c r="B22" s="38" t="s">
        <v>343</v>
      </c>
      <c r="C22" s="39">
        <v>96</v>
      </c>
      <c r="D22" s="42" t="s">
        <v>141</v>
      </c>
      <c r="E22" s="40" t="s">
        <v>140</v>
      </c>
      <c r="F22" s="12">
        <v>1.06</v>
      </c>
      <c r="G22" s="12">
        <v>1</v>
      </c>
      <c r="H22" s="12">
        <v>725778.7</v>
      </c>
      <c r="I22" s="7">
        <f>H22*F22*G22</f>
        <v>769325.42200000002</v>
      </c>
      <c r="J22" s="66">
        <f>I22/12</f>
        <v>64110.451833333333</v>
      </c>
      <c r="K22" s="68"/>
    </row>
    <row r="23" spans="1:11" s="24" customFormat="1" ht="12.75" customHeight="1" x14ac:dyDescent="0.2">
      <c r="A23" s="43" t="s">
        <v>93</v>
      </c>
      <c r="B23" s="38"/>
      <c r="C23" s="39"/>
      <c r="D23" s="11"/>
      <c r="E23" s="11"/>
      <c r="F23" s="13"/>
      <c r="G23" s="13"/>
      <c r="H23" s="13"/>
      <c r="I23" s="7"/>
      <c r="J23" s="66"/>
      <c r="K23" s="68"/>
    </row>
    <row r="24" spans="1:11" s="24" customFormat="1" ht="12.75" customHeight="1" x14ac:dyDescent="0.2">
      <c r="A24" s="37">
        <v>15</v>
      </c>
      <c r="B24" s="38" t="s">
        <v>7</v>
      </c>
      <c r="C24" s="39">
        <v>858</v>
      </c>
      <c r="D24" s="40" t="s">
        <v>259</v>
      </c>
      <c r="E24" s="40" t="s">
        <v>140</v>
      </c>
      <c r="F24" s="7">
        <v>1.44</v>
      </c>
      <c r="G24" s="12">
        <v>1</v>
      </c>
      <c r="H24" s="12">
        <v>1451557.4</v>
      </c>
      <c r="I24" s="7">
        <f t="shared" ref="I24:I25" si="2">H24*F24*G24</f>
        <v>2090242.6559999997</v>
      </c>
      <c r="J24" s="66">
        <f t="shared" ref="J24:J25" si="3">I24/12</f>
        <v>174186.88799999998</v>
      </c>
      <c r="K24" s="68"/>
    </row>
    <row r="25" spans="1:11" s="24" customFormat="1" ht="12.75" customHeight="1" x14ac:dyDescent="0.2">
      <c r="A25" s="37">
        <f>A24+1</f>
        <v>16</v>
      </c>
      <c r="B25" s="38" t="s">
        <v>450</v>
      </c>
      <c r="C25" s="39">
        <v>350</v>
      </c>
      <c r="D25" s="40" t="s">
        <v>259</v>
      </c>
      <c r="E25" s="40" t="s">
        <v>140</v>
      </c>
      <c r="F25" s="7">
        <v>1</v>
      </c>
      <c r="G25" s="12">
        <v>1</v>
      </c>
      <c r="H25" s="12">
        <v>1451557.4</v>
      </c>
      <c r="I25" s="7">
        <f t="shared" si="2"/>
        <v>1451557.4</v>
      </c>
      <c r="J25" s="66">
        <f t="shared" si="3"/>
        <v>120963.11666666665</v>
      </c>
      <c r="K25" s="68"/>
    </row>
    <row r="26" spans="1:11" s="24" customFormat="1" ht="12.75" customHeight="1" x14ac:dyDescent="0.2">
      <c r="A26" s="37">
        <f t="shared" ref="A26:A65" si="4">A25+1</f>
        <v>17</v>
      </c>
      <c r="B26" s="38" t="s">
        <v>451</v>
      </c>
      <c r="C26" s="39">
        <v>1905</v>
      </c>
      <c r="D26" s="41" t="s">
        <v>261</v>
      </c>
      <c r="E26" s="40" t="s">
        <v>139</v>
      </c>
      <c r="F26" s="7">
        <v>1</v>
      </c>
      <c r="G26" s="12">
        <v>0.8571428571428571</v>
      </c>
      <c r="H26" s="12">
        <v>3451183.6</v>
      </c>
      <c r="I26" s="7">
        <f t="shared" ref="I26:I32" si="5">H26*F26*G26</f>
        <v>2958157.3714285712</v>
      </c>
      <c r="J26" s="66">
        <f t="shared" ref="J26:J32" si="6">I26/12</f>
        <v>246513.11428571425</v>
      </c>
      <c r="K26" s="68"/>
    </row>
    <row r="27" spans="1:11" s="73" customFormat="1" ht="12.75" customHeight="1" x14ac:dyDescent="0.2">
      <c r="A27" s="37">
        <f t="shared" si="4"/>
        <v>18</v>
      </c>
      <c r="B27" s="69" t="s">
        <v>452</v>
      </c>
      <c r="C27" s="76">
        <v>1500</v>
      </c>
      <c r="D27" s="41" t="s">
        <v>260</v>
      </c>
      <c r="E27" s="40" t="s">
        <v>139</v>
      </c>
      <c r="F27" s="83">
        <v>1</v>
      </c>
      <c r="G27" s="84">
        <v>0.83333333333333337</v>
      </c>
      <c r="H27" s="12">
        <v>2903114.8</v>
      </c>
      <c r="I27" s="7">
        <f t="shared" si="5"/>
        <v>2419262.3333333335</v>
      </c>
      <c r="J27" s="66">
        <f t="shared" si="6"/>
        <v>201605.19444444447</v>
      </c>
      <c r="K27" s="72"/>
    </row>
    <row r="28" spans="1:11" s="24" customFormat="1" ht="12.75" customHeight="1" x14ac:dyDescent="0.2">
      <c r="A28" s="37">
        <f t="shared" si="4"/>
        <v>19</v>
      </c>
      <c r="B28" s="38" t="s">
        <v>453</v>
      </c>
      <c r="C28" s="39">
        <v>1854</v>
      </c>
      <c r="D28" s="41" t="s">
        <v>261</v>
      </c>
      <c r="E28" s="40" t="s">
        <v>139</v>
      </c>
      <c r="F28" s="7">
        <v>1</v>
      </c>
      <c r="G28" s="12">
        <v>0.7142857142857143</v>
      </c>
      <c r="H28" s="12">
        <v>3451183.6</v>
      </c>
      <c r="I28" s="7">
        <f t="shared" si="5"/>
        <v>2465131.1428571432</v>
      </c>
      <c r="J28" s="66">
        <f t="shared" si="6"/>
        <v>205427.59523809527</v>
      </c>
      <c r="K28" s="68"/>
    </row>
    <row r="29" spans="1:11" s="24" customFormat="1" ht="12.75" customHeight="1" x14ac:dyDescent="0.2">
      <c r="A29" s="37">
        <f t="shared" si="4"/>
        <v>20</v>
      </c>
      <c r="B29" s="38" t="s">
        <v>8</v>
      </c>
      <c r="C29" s="39">
        <v>604</v>
      </c>
      <c r="D29" s="40" t="s">
        <v>259</v>
      </c>
      <c r="E29" s="40" t="s">
        <v>140</v>
      </c>
      <c r="F29" s="7">
        <v>1.21</v>
      </c>
      <c r="G29" s="12">
        <v>1</v>
      </c>
      <c r="H29" s="12">
        <v>1451557.4</v>
      </c>
      <c r="I29" s="7">
        <f t="shared" si="5"/>
        <v>1756384.4539999999</v>
      </c>
      <c r="J29" s="66">
        <f t="shared" si="6"/>
        <v>146365.37116666665</v>
      </c>
      <c r="K29" s="68"/>
    </row>
    <row r="30" spans="1:11" s="24" customFormat="1" ht="12.75" customHeight="1" x14ac:dyDescent="0.2">
      <c r="A30" s="37">
        <f t="shared" si="4"/>
        <v>21</v>
      </c>
      <c r="B30" s="38" t="s">
        <v>454</v>
      </c>
      <c r="C30" s="39">
        <v>1760</v>
      </c>
      <c r="D30" s="41" t="s">
        <v>261</v>
      </c>
      <c r="E30" s="40" t="s">
        <v>140</v>
      </c>
      <c r="F30" s="7">
        <v>1</v>
      </c>
      <c r="G30" s="12">
        <v>1</v>
      </c>
      <c r="H30" s="12">
        <v>3451183.6</v>
      </c>
      <c r="I30" s="7">
        <f t="shared" si="5"/>
        <v>3451183.6</v>
      </c>
      <c r="J30" s="66">
        <f t="shared" si="6"/>
        <v>287598.63333333336</v>
      </c>
      <c r="K30" s="68"/>
    </row>
    <row r="31" spans="1:11" s="24" customFormat="1" ht="12.75" customHeight="1" x14ac:dyDescent="0.2">
      <c r="A31" s="37">
        <f t="shared" si="4"/>
        <v>22</v>
      </c>
      <c r="B31" s="38" t="s">
        <v>455</v>
      </c>
      <c r="C31" s="39">
        <v>855</v>
      </c>
      <c r="D31" s="40" t="s">
        <v>259</v>
      </c>
      <c r="E31" s="40" t="s">
        <v>140</v>
      </c>
      <c r="F31" s="7">
        <v>1</v>
      </c>
      <c r="G31" s="12">
        <v>1</v>
      </c>
      <c r="H31" s="12">
        <v>1451557.4</v>
      </c>
      <c r="I31" s="7">
        <f t="shared" si="5"/>
        <v>1451557.4</v>
      </c>
      <c r="J31" s="66">
        <f t="shared" si="6"/>
        <v>120963.11666666665</v>
      </c>
      <c r="K31" s="68"/>
    </row>
    <row r="32" spans="1:11" s="24" customFormat="1" ht="12.75" customHeight="1" x14ac:dyDescent="0.2">
      <c r="A32" s="37">
        <f t="shared" si="4"/>
        <v>23</v>
      </c>
      <c r="B32" s="38" t="s">
        <v>456</v>
      </c>
      <c r="C32" s="39">
        <v>1607</v>
      </c>
      <c r="D32" s="41" t="s">
        <v>261</v>
      </c>
      <c r="E32" s="40" t="s">
        <v>140</v>
      </c>
      <c r="F32" s="45">
        <v>1</v>
      </c>
      <c r="G32" s="12">
        <v>1</v>
      </c>
      <c r="H32" s="12">
        <v>3451183.6</v>
      </c>
      <c r="I32" s="7">
        <f t="shared" si="5"/>
        <v>3451183.6</v>
      </c>
      <c r="J32" s="66">
        <f t="shared" si="6"/>
        <v>287598.63333333336</v>
      </c>
      <c r="K32" s="68"/>
    </row>
    <row r="33" spans="1:11" s="24" customFormat="1" ht="12.75" customHeight="1" x14ac:dyDescent="0.2">
      <c r="A33" s="37">
        <f t="shared" si="4"/>
        <v>24</v>
      </c>
      <c r="B33" s="38" t="s">
        <v>457</v>
      </c>
      <c r="C33" s="39">
        <v>435</v>
      </c>
      <c r="D33" s="40" t="s">
        <v>259</v>
      </c>
      <c r="E33" s="40" t="s">
        <v>140</v>
      </c>
      <c r="F33" s="7">
        <v>1</v>
      </c>
      <c r="G33" s="12">
        <v>1</v>
      </c>
      <c r="H33" s="12">
        <v>1451557.4</v>
      </c>
      <c r="I33" s="7">
        <f t="shared" ref="I33:I34" si="7">H33*F33*G33</f>
        <v>1451557.4</v>
      </c>
      <c r="J33" s="66">
        <f t="shared" ref="J33:J34" si="8">I33/12</f>
        <v>120963.11666666665</v>
      </c>
      <c r="K33" s="68"/>
    </row>
    <row r="34" spans="1:11" s="24" customFormat="1" ht="12.75" customHeight="1" x14ac:dyDescent="0.2">
      <c r="A34" s="37">
        <f t="shared" si="4"/>
        <v>25</v>
      </c>
      <c r="B34" s="38" t="s">
        <v>458</v>
      </c>
      <c r="C34" s="39">
        <v>201</v>
      </c>
      <c r="D34" s="40" t="s">
        <v>259</v>
      </c>
      <c r="E34" s="40" t="s">
        <v>140</v>
      </c>
      <c r="F34" s="7">
        <v>1</v>
      </c>
      <c r="G34" s="12">
        <v>1</v>
      </c>
      <c r="H34" s="12">
        <v>1451557.4</v>
      </c>
      <c r="I34" s="7">
        <f t="shared" si="7"/>
        <v>1451557.4</v>
      </c>
      <c r="J34" s="66">
        <f t="shared" si="8"/>
        <v>120963.11666666665</v>
      </c>
      <c r="K34" s="68"/>
    </row>
    <row r="35" spans="1:11" s="24" customFormat="1" ht="12.75" customHeight="1" x14ac:dyDescent="0.2">
      <c r="A35" s="37">
        <f t="shared" si="4"/>
        <v>26</v>
      </c>
      <c r="B35" s="38" t="s">
        <v>341</v>
      </c>
      <c r="C35" s="39">
        <v>96</v>
      </c>
      <c r="D35" s="42" t="s">
        <v>141</v>
      </c>
      <c r="E35" s="40" t="s">
        <v>139</v>
      </c>
      <c r="F35" s="7">
        <v>1</v>
      </c>
      <c r="G35" s="12">
        <v>0.66666666666666663</v>
      </c>
      <c r="H35" s="12">
        <v>725778.7</v>
      </c>
      <c r="I35" s="7">
        <f t="shared" ref="I35:I38" si="9">H35*F35*G35</f>
        <v>483852.46666666662</v>
      </c>
      <c r="J35" s="66">
        <f t="shared" ref="J35:J38" si="10">I35/12</f>
        <v>40321.038888888885</v>
      </c>
      <c r="K35" s="68"/>
    </row>
    <row r="36" spans="1:11" s="24" customFormat="1" ht="12.75" customHeight="1" x14ac:dyDescent="0.2">
      <c r="A36" s="37">
        <f t="shared" si="4"/>
        <v>27</v>
      </c>
      <c r="B36" s="38" t="s">
        <v>342</v>
      </c>
      <c r="C36" s="39">
        <v>81</v>
      </c>
      <c r="D36" s="42" t="s">
        <v>141</v>
      </c>
      <c r="E36" s="40" t="s">
        <v>139</v>
      </c>
      <c r="F36" s="7">
        <v>1</v>
      </c>
      <c r="G36" s="12">
        <v>0.66666666666666663</v>
      </c>
      <c r="H36" s="12">
        <v>725778.7</v>
      </c>
      <c r="I36" s="7">
        <f t="shared" si="9"/>
        <v>483852.46666666662</v>
      </c>
      <c r="J36" s="66">
        <f t="shared" si="10"/>
        <v>40321.038888888885</v>
      </c>
      <c r="K36" s="68"/>
    </row>
    <row r="37" spans="1:11" s="24" customFormat="1" ht="12.75" customHeight="1" x14ac:dyDescent="0.2">
      <c r="A37" s="37">
        <f t="shared" si="4"/>
        <v>28</v>
      </c>
      <c r="B37" s="38" t="s">
        <v>459</v>
      </c>
      <c r="C37" s="39">
        <v>107</v>
      </c>
      <c r="D37" s="40" t="s">
        <v>259</v>
      </c>
      <c r="E37" s="40" t="s">
        <v>139</v>
      </c>
      <c r="F37" s="7">
        <v>1</v>
      </c>
      <c r="G37" s="12">
        <v>0.66666666666666663</v>
      </c>
      <c r="H37" s="12">
        <v>1451557.4</v>
      </c>
      <c r="I37" s="7">
        <f t="shared" si="9"/>
        <v>967704.93333333323</v>
      </c>
      <c r="J37" s="66">
        <f t="shared" si="10"/>
        <v>80642.077777777769</v>
      </c>
      <c r="K37" s="68"/>
    </row>
    <row r="38" spans="1:11" s="24" customFormat="1" ht="12.75" customHeight="1" x14ac:dyDescent="0.2">
      <c r="A38" s="37">
        <f t="shared" si="4"/>
        <v>29</v>
      </c>
      <c r="B38" s="38" t="s">
        <v>460</v>
      </c>
      <c r="C38" s="39">
        <v>150</v>
      </c>
      <c r="D38" s="40" t="s">
        <v>259</v>
      </c>
      <c r="E38" s="40" t="s">
        <v>139</v>
      </c>
      <c r="F38" s="7">
        <v>1</v>
      </c>
      <c r="G38" s="12">
        <v>0.66666666666666663</v>
      </c>
      <c r="H38" s="12">
        <v>1451557.4</v>
      </c>
      <c r="I38" s="7">
        <f t="shared" si="9"/>
        <v>967704.93333333323</v>
      </c>
      <c r="J38" s="66">
        <f t="shared" si="10"/>
        <v>80642.077777777769</v>
      </c>
      <c r="K38" s="68"/>
    </row>
    <row r="39" spans="1:11" s="24" customFormat="1" ht="12.75" customHeight="1" x14ac:dyDescent="0.2">
      <c r="A39" s="37">
        <f t="shared" si="4"/>
        <v>30</v>
      </c>
      <c r="B39" s="38" t="s">
        <v>461</v>
      </c>
      <c r="C39" s="39">
        <v>1270</v>
      </c>
      <c r="D39" s="41" t="s">
        <v>260</v>
      </c>
      <c r="E39" s="40" t="s">
        <v>139</v>
      </c>
      <c r="F39" s="83">
        <v>1</v>
      </c>
      <c r="G39" s="84">
        <v>0.83333333333333337</v>
      </c>
      <c r="H39" s="12">
        <v>2903114.8</v>
      </c>
      <c r="I39" s="7">
        <f>H39*F39*G39</f>
        <v>2419262.3333333335</v>
      </c>
      <c r="J39" s="66">
        <f>I39/12</f>
        <v>201605.19444444447</v>
      </c>
      <c r="K39" s="68"/>
    </row>
    <row r="40" spans="1:11" s="24" customFormat="1" ht="12.75" customHeight="1" x14ac:dyDescent="0.2">
      <c r="A40" s="37">
        <f t="shared" si="4"/>
        <v>31</v>
      </c>
      <c r="B40" s="38" t="s">
        <v>462</v>
      </c>
      <c r="C40" s="39">
        <v>201</v>
      </c>
      <c r="D40" s="40" t="s">
        <v>259</v>
      </c>
      <c r="E40" s="40" t="s">
        <v>140</v>
      </c>
      <c r="F40" s="7">
        <v>1</v>
      </c>
      <c r="G40" s="12">
        <v>1</v>
      </c>
      <c r="H40" s="12">
        <v>1451557.4</v>
      </c>
      <c r="I40" s="7">
        <f t="shared" ref="I40:I44" si="11">H40*F40*G40</f>
        <v>1451557.4</v>
      </c>
      <c r="J40" s="66">
        <f t="shared" ref="J40:J44" si="12">I40/12</f>
        <v>120963.11666666665</v>
      </c>
      <c r="K40" s="68"/>
    </row>
    <row r="41" spans="1:11" s="24" customFormat="1" ht="12.75" customHeight="1" x14ac:dyDescent="0.2">
      <c r="A41" s="37">
        <f t="shared" si="4"/>
        <v>32</v>
      </c>
      <c r="B41" s="38" t="s">
        <v>464</v>
      </c>
      <c r="C41" s="39">
        <v>185</v>
      </c>
      <c r="D41" s="40" t="s">
        <v>259</v>
      </c>
      <c r="E41" s="40" t="s">
        <v>139</v>
      </c>
      <c r="F41" s="7">
        <v>1</v>
      </c>
      <c r="G41" s="12">
        <v>0.66666666666666663</v>
      </c>
      <c r="H41" s="12">
        <v>1451557.4</v>
      </c>
      <c r="I41" s="7">
        <f t="shared" si="11"/>
        <v>967704.93333333323</v>
      </c>
      <c r="J41" s="66">
        <f t="shared" si="12"/>
        <v>80642.077777777769</v>
      </c>
      <c r="K41" s="68"/>
    </row>
    <row r="42" spans="1:11" s="24" customFormat="1" ht="12.75" customHeight="1" x14ac:dyDescent="0.2">
      <c r="A42" s="37">
        <f t="shared" si="4"/>
        <v>33</v>
      </c>
      <c r="B42" s="38" t="s">
        <v>465</v>
      </c>
      <c r="C42" s="39">
        <v>116</v>
      </c>
      <c r="D42" s="40" t="s">
        <v>259</v>
      </c>
      <c r="E42" s="40" t="s">
        <v>139</v>
      </c>
      <c r="F42" s="7">
        <v>1</v>
      </c>
      <c r="G42" s="12">
        <v>0.66666666666666663</v>
      </c>
      <c r="H42" s="12">
        <v>1451557.4</v>
      </c>
      <c r="I42" s="7">
        <f t="shared" si="11"/>
        <v>967704.93333333323</v>
      </c>
      <c r="J42" s="66">
        <f t="shared" si="12"/>
        <v>80642.077777777769</v>
      </c>
      <c r="K42" s="68"/>
    </row>
    <row r="43" spans="1:11" s="24" customFormat="1" ht="12.75" customHeight="1" x14ac:dyDescent="0.2">
      <c r="A43" s="37">
        <f t="shared" si="4"/>
        <v>34</v>
      </c>
      <c r="B43" s="38" t="s">
        <v>466</v>
      </c>
      <c r="C43" s="39">
        <v>618</v>
      </c>
      <c r="D43" s="40" t="s">
        <v>259</v>
      </c>
      <c r="E43" s="40" t="s">
        <v>139</v>
      </c>
      <c r="F43" s="7">
        <v>1</v>
      </c>
      <c r="G43" s="12">
        <v>0.66666666666666663</v>
      </c>
      <c r="H43" s="12">
        <v>1451557.4</v>
      </c>
      <c r="I43" s="7">
        <f t="shared" si="11"/>
        <v>967704.93333333323</v>
      </c>
      <c r="J43" s="66">
        <f t="shared" si="12"/>
        <v>80642.077777777769</v>
      </c>
      <c r="K43" s="68"/>
    </row>
    <row r="44" spans="1:11" s="24" customFormat="1" ht="12.75" customHeight="1" x14ac:dyDescent="0.2">
      <c r="A44" s="37">
        <f t="shared" si="4"/>
        <v>35</v>
      </c>
      <c r="B44" s="38" t="s">
        <v>467</v>
      </c>
      <c r="C44" s="39">
        <v>415</v>
      </c>
      <c r="D44" s="40" t="s">
        <v>259</v>
      </c>
      <c r="E44" s="40" t="s">
        <v>140</v>
      </c>
      <c r="F44" s="7">
        <v>1</v>
      </c>
      <c r="G44" s="12">
        <v>1</v>
      </c>
      <c r="H44" s="12">
        <v>1451557.4</v>
      </c>
      <c r="I44" s="7">
        <f t="shared" si="11"/>
        <v>1451557.4</v>
      </c>
      <c r="J44" s="66">
        <f t="shared" si="12"/>
        <v>120963.11666666665</v>
      </c>
      <c r="K44" s="68"/>
    </row>
    <row r="45" spans="1:11" s="24" customFormat="1" ht="12.75" customHeight="1" x14ac:dyDescent="0.2">
      <c r="A45" s="37">
        <f t="shared" si="4"/>
        <v>36</v>
      </c>
      <c r="B45" s="38" t="s">
        <v>468</v>
      </c>
      <c r="C45" s="39">
        <v>1131</v>
      </c>
      <c r="D45" s="41" t="s">
        <v>260</v>
      </c>
      <c r="E45" s="40" t="s">
        <v>139</v>
      </c>
      <c r="F45" s="83">
        <v>1</v>
      </c>
      <c r="G45" s="84">
        <v>0.5</v>
      </c>
      <c r="H45" s="12">
        <v>2903114.8</v>
      </c>
      <c r="I45" s="7">
        <f>H45*F45*G45</f>
        <v>1451557.4</v>
      </c>
      <c r="J45" s="66">
        <f>I45/12</f>
        <v>120963.11666666665</v>
      </c>
      <c r="K45" s="68"/>
    </row>
    <row r="46" spans="1:11" s="24" customFormat="1" ht="12.75" customHeight="1" x14ac:dyDescent="0.2">
      <c r="A46" s="37">
        <f t="shared" si="4"/>
        <v>37</v>
      </c>
      <c r="B46" s="38" t="s">
        <v>409</v>
      </c>
      <c r="C46" s="39">
        <v>2047</v>
      </c>
      <c r="D46" s="40" t="s">
        <v>142</v>
      </c>
      <c r="E46" s="40" t="s">
        <v>139</v>
      </c>
      <c r="F46" s="7">
        <v>1</v>
      </c>
      <c r="G46" s="12">
        <v>0.375</v>
      </c>
      <c r="H46" s="12">
        <v>5176775.4000000004</v>
      </c>
      <c r="I46" s="7">
        <f>H46*F46*G46</f>
        <v>1941290.7750000001</v>
      </c>
      <c r="J46" s="66">
        <f>I46/12</f>
        <v>161774.23125000001</v>
      </c>
      <c r="K46" s="68"/>
    </row>
    <row r="47" spans="1:11" s="24" customFormat="1" ht="12.75" customHeight="1" x14ac:dyDescent="0.2">
      <c r="A47" s="37">
        <f t="shared" si="4"/>
        <v>38</v>
      </c>
      <c r="B47" s="38" t="s">
        <v>469</v>
      </c>
      <c r="C47" s="39">
        <v>257</v>
      </c>
      <c r="D47" s="40" t="s">
        <v>259</v>
      </c>
      <c r="E47" s="40" t="s">
        <v>140</v>
      </c>
      <c r="F47" s="7">
        <v>1</v>
      </c>
      <c r="G47" s="12">
        <v>1</v>
      </c>
      <c r="H47" s="12">
        <v>1451557.4</v>
      </c>
      <c r="I47" s="7">
        <f t="shared" ref="I47:I54" si="13">H47*F47*G47</f>
        <v>1451557.4</v>
      </c>
      <c r="J47" s="66">
        <f t="shared" ref="J47:J54" si="14">I47/12</f>
        <v>120963.11666666665</v>
      </c>
      <c r="K47" s="68"/>
    </row>
    <row r="48" spans="1:11" s="24" customFormat="1" ht="12.75" customHeight="1" x14ac:dyDescent="0.2">
      <c r="A48" s="37">
        <f t="shared" si="4"/>
        <v>39</v>
      </c>
      <c r="B48" s="38" t="s">
        <v>470</v>
      </c>
      <c r="C48" s="39">
        <v>121</v>
      </c>
      <c r="D48" s="40" t="s">
        <v>259</v>
      </c>
      <c r="E48" s="40" t="s">
        <v>139</v>
      </c>
      <c r="F48" s="7">
        <v>1</v>
      </c>
      <c r="G48" s="12">
        <v>0.66666666666666663</v>
      </c>
      <c r="H48" s="12">
        <v>1451557.4</v>
      </c>
      <c r="I48" s="7">
        <f t="shared" si="13"/>
        <v>967704.93333333323</v>
      </c>
      <c r="J48" s="66">
        <f t="shared" si="14"/>
        <v>80642.077777777769</v>
      </c>
      <c r="K48" s="68"/>
    </row>
    <row r="49" spans="1:11" s="24" customFormat="1" ht="12.75" customHeight="1" x14ac:dyDescent="0.2">
      <c r="A49" s="37">
        <f t="shared" si="4"/>
        <v>40</v>
      </c>
      <c r="B49" s="38" t="s">
        <v>471</v>
      </c>
      <c r="C49" s="39">
        <v>611</v>
      </c>
      <c r="D49" s="40" t="s">
        <v>259</v>
      </c>
      <c r="E49" s="40" t="s">
        <v>139</v>
      </c>
      <c r="F49" s="7">
        <v>1</v>
      </c>
      <c r="G49" s="12">
        <v>0.66666666666666663</v>
      </c>
      <c r="H49" s="12">
        <v>1451557.4</v>
      </c>
      <c r="I49" s="7">
        <f t="shared" si="13"/>
        <v>967704.93333333323</v>
      </c>
      <c r="J49" s="66">
        <f t="shared" si="14"/>
        <v>80642.077777777769</v>
      </c>
      <c r="K49" s="68"/>
    </row>
    <row r="50" spans="1:11" s="24" customFormat="1" ht="12.75" customHeight="1" x14ac:dyDescent="0.2">
      <c r="A50" s="37">
        <f t="shared" si="4"/>
        <v>41</v>
      </c>
      <c r="B50" s="38" t="s">
        <v>472</v>
      </c>
      <c r="C50" s="39">
        <v>756</v>
      </c>
      <c r="D50" s="40" t="s">
        <v>259</v>
      </c>
      <c r="E50" s="40" t="s">
        <v>140</v>
      </c>
      <c r="F50" s="7">
        <v>1</v>
      </c>
      <c r="G50" s="12">
        <v>1</v>
      </c>
      <c r="H50" s="12">
        <v>1451557.4</v>
      </c>
      <c r="I50" s="7">
        <f t="shared" si="13"/>
        <v>1451557.4</v>
      </c>
      <c r="J50" s="66">
        <f t="shared" si="14"/>
        <v>120963.11666666665</v>
      </c>
      <c r="K50" s="68"/>
    </row>
    <row r="51" spans="1:11" s="24" customFormat="1" ht="12.75" customHeight="1" x14ac:dyDescent="0.2">
      <c r="A51" s="37">
        <f t="shared" si="4"/>
        <v>42</v>
      </c>
      <c r="B51" s="38" t="s">
        <v>473</v>
      </c>
      <c r="C51" s="39">
        <v>331</v>
      </c>
      <c r="D51" s="40" t="s">
        <v>259</v>
      </c>
      <c r="E51" s="40" t="s">
        <v>139</v>
      </c>
      <c r="F51" s="7">
        <v>1</v>
      </c>
      <c r="G51" s="12">
        <v>0.66666666666666663</v>
      </c>
      <c r="H51" s="12">
        <v>1451557.4</v>
      </c>
      <c r="I51" s="7">
        <f t="shared" si="13"/>
        <v>967704.93333333323</v>
      </c>
      <c r="J51" s="66">
        <f t="shared" si="14"/>
        <v>80642.077777777769</v>
      </c>
      <c r="K51" s="68"/>
    </row>
    <row r="52" spans="1:11" s="24" customFormat="1" ht="12.75" customHeight="1" x14ac:dyDescent="0.2">
      <c r="A52" s="37">
        <f t="shared" si="4"/>
        <v>43</v>
      </c>
      <c r="B52" s="38" t="s">
        <v>474</v>
      </c>
      <c r="C52" s="39">
        <v>351</v>
      </c>
      <c r="D52" s="40" t="s">
        <v>259</v>
      </c>
      <c r="E52" s="40" t="s">
        <v>139</v>
      </c>
      <c r="F52" s="7">
        <v>1</v>
      </c>
      <c r="G52" s="12">
        <v>0.66666666666666663</v>
      </c>
      <c r="H52" s="12">
        <v>1451557.4</v>
      </c>
      <c r="I52" s="7">
        <f t="shared" si="13"/>
        <v>967704.93333333323</v>
      </c>
      <c r="J52" s="66">
        <f t="shared" si="14"/>
        <v>80642.077777777769</v>
      </c>
      <c r="K52" s="68"/>
    </row>
    <row r="53" spans="1:11" s="24" customFormat="1" ht="12.75" customHeight="1" x14ac:dyDescent="0.2">
      <c r="A53" s="37">
        <f t="shared" si="4"/>
        <v>44</v>
      </c>
      <c r="B53" s="38" t="s">
        <v>475</v>
      </c>
      <c r="C53" s="39">
        <v>275</v>
      </c>
      <c r="D53" s="40" t="s">
        <v>259</v>
      </c>
      <c r="E53" s="40" t="s">
        <v>140</v>
      </c>
      <c r="F53" s="7">
        <v>1</v>
      </c>
      <c r="G53" s="12">
        <v>1</v>
      </c>
      <c r="H53" s="12">
        <v>1451557.4</v>
      </c>
      <c r="I53" s="7">
        <f t="shared" si="13"/>
        <v>1451557.4</v>
      </c>
      <c r="J53" s="66">
        <f t="shared" si="14"/>
        <v>120963.11666666665</v>
      </c>
      <c r="K53" s="68"/>
    </row>
    <row r="54" spans="1:11" s="24" customFormat="1" ht="12.75" customHeight="1" x14ac:dyDescent="0.2">
      <c r="A54" s="37">
        <f t="shared" si="4"/>
        <v>45</v>
      </c>
      <c r="B54" s="38" t="s">
        <v>476</v>
      </c>
      <c r="C54" s="39">
        <v>322</v>
      </c>
      <c r="D54" s="40" t="s">
        <v>259</v>
      </c>
      <c r="E54" s="40" t="s">
        <v>139</v>
      </c>
      <c r="F54" s="7">
        <v>1</v>
      </c>
      <c r="G54" s="12">
        <v>0.66666666666666663</v>
      </c>
      <c r="H54" s="12">
        <v>1451557.4</v>
      </c>
      <c r="I54" s="7">
        <f t="shared" si="13"/>
        <v>967704.93333333323</v>
      </c>
      <c r="J54" s="66">
        <f t="shared" si="14"/>
        <v>80642.077777777769</v>
      </c>
      <c r="K54" s="68"/>
    </row>
    <row r="55" spans="1:11" s="24" customFormat="1" ht="12.75" customHeight="1" x14ac:dyDescent="0.2">
      <c r="A55" s="37">
        <f t="shared" si="4"/>
        <v>46</v>
      </c>
      <c r="B55" s="38" t="s">
        <v>477</v>
      </c>
      <c r="C55" s="39">
        <v>1050</v>
      </c>
      <c r="D55" s="41" t="s">
        <v>260</v>
      </c>
      <c r="E55" s="40" t="s">
        <v>139</v>
      </c>
      <c r="F55" s="83">
        <v>1</v>
      </c>
      <c r="G55" s="84">
        <v>0.5</v>
      </c>
      <c r="H55" s="12">
        <v>2903114.8</v>
      </c>
      <c r="I55" s="7">
        <f>H55*F55*G55</f>
        <v>1451557.4</v>
      </c>
      <c r="J55" s="66">
        <f>I55/12</f>
        <v>120963.11666666665</v>
      </c>
      <c r="K55" s="68"/>
    </row>
    <row r="56" spans="1:11" s="24" customFormat="1" ht="12.75" customHeight="1" x14ac:dyDescent="0.2">
      <c r="A56" s="37">
        <f t="shared" si="4"/>
        <v>47</v>
      </c>
      <c r="B56" s="38" t="s">
        <v>478</v>
      </c>
      <c r="C56" s="39">
        <v>160</v>
      </c>
      <c r="D56" s="40" t="s">
        <v>259</v>
      </c>
      <c r="E56" s="40" t="s">
        <v>139</v>
      </c>
      <c r="F56" s="7">
        <v>1</v>
      </c>
      <c r="G56" s="12">
        <v>0.66666666666666663</v>
      </c>
      <c r="H56" s="12">
        <v>1451557.4</v>
      </c>
      <c r="I56" s="7">
        <f t="shared" ref="I56:I62" si="15">H56*F56*G56</f>
        <v>967704.93333333323</v>
      </c>
      <c r="J56" s="66">
        <f t="shared" ref="J56:J62" si="16">I56/12</f>
        <v>80642.077777777769</v>
      </c>
      <c r="K56" s="68"/>
    </row>
    <row r="57" spans="1:11" s="24" customFormat="1" ht="12.75" customHeight="1" x14ac:dyDescent="0.2">
      <c r="A57" s="37">
        <f t="shared" si="4"/>
        <v>48</v>
      </c>
      <c r="B57" s="38" t="s">
        <v>479</v>
      </c>
      <c r="C57" s="39">
        <v>132</v>
      </c>
      <c r="D57" s="40" t="s">
        <v>259</v>
      </c>
      <c r="E57" s="40" t="s">
        <v>140</v>
      </c>
      <c r="F57" s="7">
        <v>1</v>
      </c>
      <c r="G57" s="12">
        <v>1</v>
      </c>
      <c r="H57" s="12">
        <v>1451557.4</v>
      </c>
      <c r="I57" s="7">
        <f t="shared" si="15"/>
        <v>1451557.4</v>
      </c>
      <c r="J57" s="66">
        <f t="shared" si="16"/>
        <v>120963.11666666665</v>
      </c>
      <c r="K57" s="68"/>
    </row>
    <row r="58" spans="1:11" s="24" customFormat="1" ht="12.75" customHeight="1" x14ac:dyDescent="0.2">
      <c r="A58" s="37">
        <f t="shared" si="4"/>
        <v>49</v>
      </c>
      <c r="B58" s="38" t="s">
        <v>480</v>
      </c>
      <c r="C58" s="39">
        <v>132</v>
      </c>
      <c r="D58" s="40" t="s">
        <v>259</v>
      </c>
      <c r="E58" s="40" t="s">
        <v>140</v>
      </c>
      <c r="F58" s="7">
        <v>1</v>
      </c>
      <c r="G58" s="12">
        <v>1</v>
      </c>
      <c r="H58" s="12">
        <v>1451557.4</v>
      </c>
      <c r="I58" s="7">
        <f t="shared" si="15"/>
        <v>1451557.4</v>
      </c>
      <c r="J58" s="66">
        <f t="shared" si="16"/>
        <v>120963.11666666665</v>
      </c>
      <c r="K58" s="68"/>
    </row>
    <row r="59" spans="1:11" s="24" customFormat="1" ht="12.75" customHeight="1" x14ac:dyDescent="0.2">
      <c r="A59" s="37">
        <f t="shared" si="4"/>
        <v>50</v>
      </c>
      <c r="B59" s="38" t="s">
        <v>481</v>
      </c>
      <c r="C59" s="39">
        <v>205</v>
      </c>
      <c r="D59" s="40" t="s">
        <v>259</v>
      </c>
      <c r="E59" s="40" t="s">
        <v>140</v>
      </c>
      <c r="F59" s="7">
        <v>1</v>
      </c>
      <c r="G59" s="12">
        <v>1</v>
      </c>
      <c r="H59" s="12">
        <v>1451557.4</v>
      </c>
      <c r="I59" s="7">
        <f t="shared" si="15"/>
        <v>1451557.4</v>
      </c>
      <c r="J59" s="66">
        <f t="shared" si="16"/>
        <v>120963.11666666665</v>
      </c>
      <c r="K59" s="68"/>
    </row>
    <row r="60" spans="1:11" s="24" customFormat="1" ht="12.75" customHeight="1" x14ac:dyDescent="0.2">
      <c r="A60" s="37">
        <f t="shared" si="4"/>
        <v>51</v>
      </c>
      <c r="B60" s="38" t="s">
        <v>482</v>
      </c>
      <c r="C60" s="39">
        <v>133</v>
      </c>
      <c r="D60" s="40" t="s">
        <v>259</v>
      </c>
      <c r="E60" s="40" t="s">
        <v>139</v>
      </c>
      <c r="F60" s="7">
        <v>1</v>
      </c>
      <c r="G60" s="12">
        <v>0.66666666666666663</v>
      </c>
      <c r="H60" s="12">
        <v>1451557.4</v>
      </c>
      <c r="I60" s="7">
        <f t="shared" si="15"/>
        <v>967704.93333333323</v>
      </c>
      <c r="J60" s="66">
        <f t="shared" si="16"/>
        <v>80642.077777777769</v>
      </c>
      <c r="K60" s="68"/>
    </row>
    <row r="61" spans="1:11" s="24" customFormat="1" ht="12.75" customHeight="1" x14ac:dyDescent="0.2">
      <c r="A61" s="37">
        <f t="shared" si="4"/>
        <v>52</v>
      </c>
      <c r="B61" s="38" t="s">
        <v>483</v>
      </c>
      <c r="C61" s="39">
        <v>564</v>
      </c>
      <c r="D61" s="40" t="s">
        <v>259</v>
      </c>
      <c r="E61" s="40" t="s">
        <v>139</v>
      </c>
      <c r="F61" s="7">
        <v>1</v>
      </c>
      <c r="G61" s="12">
        <v>0.66666666666666663</v>
      </c>
      <c r="H61" s="12">
        <v>1451557.4</v>
      </c>
      <c r="I61" s="7">
        <f t="shared" si="15"/>
        <v>967704.93333333323</v>
      </c>
      <c r="J61" s="66">
        <f t="shared" si="16"/>
        <v>80642.077777777769</v>
      </c>
      <c r="K61" s="68"/>
    </row>
    <row r="62" spans="1:11" s="24" customFormat="1" ht="12.75" customHeight="1" x14ac:dyDescent="0.2">
      <c r="A62" s="37">
        <f t="shared" si="4"/>
        <v>53</v>
      </c>
      <c r="B62" s="38" t="s">
        <v>484</v>
      </c>
      <c r="C62" s="39">
        <v>394</v>
      </c>
      <c r="D62" s="40" t="s">
        <v>259</v>
      </c>
      <c r="E62" s="40" t="s">
        <v>140</v>
      </c>
      <c r="F62" s="7">
        <v>1</v>
      </c>
      <c r="G62" s="12">
        <v>1</v>
      </c>
      <c r="H62" s="12">
        <v>1451557.4</v>
      </c>
      <c r="I62" s="7">
        <f t="shared" si="15"/>
        <v>1451557.4</v>
      </c>
      <c r="J62" s="66">
        <f t="shared" si="16"/>
        <v>120963.11666666665</v>
      </c>
      <c r="K62" s="68"/>
    </row>
    <row r="63" spans="1:11" s="24" customFormat="1" ht="12.75" customHeight="1" x14ac:dyDescent="0.2">
      <c r="A63" s="37">
        <f t="shared" si="4"/>
        <v>54</v>
      </c>
      <c r="B63" s="38" t="s">
        <v>485</v>
      </c>
      <c r="C63" s="39">
        <v>1283</v>
      </c>
      <c r="D63" s="41" t="s">
        <v>260</v>
      </c>
      <c r="E63" s="40" t="s">
        <v>139</v>
      </c>
      <c r="F63" s="83">
        <v>1</v>
      </c>
      <c r="G63" s="84">
        <v>0.5</v>
      </c>
      <c r="H63" s="12">
        <v>2903114.8</v>
      </c>
      <c r="I63" s="7">
        <f>H63*F63*G63</f>
        <v>1451557.4</v>
      </c>
      <c r="J63" s="66">
        <f>I63/12</f>
        <v>120963.11666666665</v>
      </c>
      <c r="K63" s="68"/>
    </row>
    <row r="64" spans="1:11" s="24" customFormat="1" ht="12.75" customHeight="1" x14ac:dyDescent="0.2">
      <c r="A64" s="37">
        <f t="shared" si="4"/>
        <v>55</v>
      </c>
      <c r="B64" s="38" t="s">
        <v>486</v>
      </c>
      <c r="C64" s="39">
        <v>158</v>
      </c>
      <c r="D64" s="40" t="s">
        <v>259</v>
      </c>
      <c r="E64" s="40" t="s">
        <v>139</v>
      </c>
      <c r="F64" s="7">
        <v>1</v>
      </c>
      <c r="G64" s="12">
        <v>0.66666666666666663</v>
      </c>
      <c r="H64" s="12">
        <v>1451557.4</v>
      </c>
      <c r="I64" s="7">
        <f t="shared" ref="I64:I65" si="17">H64*F64*G64</f>
        <v>967704.93333333323</v>
      </c>
      <c r="J64" s="66">
        <f t="shared" ref="J64:J65" si="18">I64/12</f>
        <v>80642.077777777769</v>
      </c>
      <c r="K64" s="68"/>
    </row>
    <row r="65" spans="1:11" s="24" customFormat="1" ht="12.75" customHeight="1" x14ac:dyDescent="0.2">
      <c r="A65" s="37">
        <f t="shared" si="4"/>
        <v>56</v>
      </c>
      <c r="B65" s="38" t="s">
        <v>487</v>
      </c>
      <c r="C65" s="39">
        <v>536</v>
      </c>
      <c r="D65" s="40" t="s">
        <v>259</v>
      </c>
      <c r="E65" s="40" t="s">
        <v>139</v>
      </c>
      <c r="F65" s="7">
        <v>1</v>
      </c>
      <c r="G65" s="12">
        <v>0.33333333333333331</v>
      </c>
      <c r="H65" s="12">
        <v>1451557.4</v>
      </c>
      <c r="I65" s="7">
        <f t="shared" si="17"/>
        <v>483852.46666666662</v>
      </c>
      <c r="J65" s="66">
        <f t="shared" si="18"/>
        <v>40321.038888888885</v>
      </c>
      <c r="K65" s="68"/>
    </row>
    <row r="66" spans="1:11" s="24" customFormat="1" ht="12.75" customHeight="1" x14ac:dyDescent="0.2">
      <c r="A66" s="43" t="s">
        <v>94</v>
      </c>
      <c r="B66" s="38"/>
      <c r="C66" s="39"/>
      <c r="D66" s="11"/>
      <c r="E66" s="40"/>
      <c r="F66" s="13"/>
      <c r="G66" s="13"/>
      <c r="H66" s="13"/>
      <c r="I66" s="7"/>
      <c r="J66" s="66"/>
      <c r="K66" s="68"/>
    </row>
    <row r="67" spans="1:11" s="24" customFormat="1" ht="12.75" customHeight="1" x14ac:dyDescent="0.2">
      <c r="A67" s="37">
        <v>57</v>
      </c>
      <c r="B67" s="38" t="s">
        <v>488</v>
      </c>
      <c r="C67" s="39">
        <v>687</v>
      </c>
      <c r="D67" s="40" t="s">
        <v>259</v>
      </c>
      <c r="E67" s="40" t="s">
        <v>140</v>
      </c>
      <c r="F67" s="7">
        <v>1</v>
      </c>
      <c r="G67" s="12">
        <v>1</v>
      </c>
      <c r="H67" s="12">
        <v>1451557.4</v>
      </c>
      <c r="I67" s="7">
        <f t="shared" ref="I67:I88" si="19">H67*F67*G67</f>
        <v>1451557.4</v>
      </c>
      <c r="J67" s="66">
        <f t="shared" ref="J67:J88" si="20">I67/12</f>
        <v>120963.11666666665</v>
      </c>
      <c r="K67" s="68"/>
    </row>
    <row r="68" spans="1:11" s="24" customFormat="1" ht="12.75" customHeight="1" x14ac:dyDescent="0.2">
      <c r="A68" s="37">
        <f>A67+1</f>
        <v>58</v>
      </c>
      <c r="B68" s="38" t="s">
        <v>9</v>
      </c>
      <c r="C68" s="39">
        <v>825</v>
      </c>
      <c r="D68" s="40" t="s">
        <v>259</v>
      </c>
      <c r="E68" s="40" t="s">
        <v>140</v>
      </c>
      <c r="F68" s="7">
        <v>1.49</v>
      </c>
      <c r="G68" s="12">
        <v>1</v>
      </c>
      <c r="H68" s="12">
        <v>1451557.4</v>
      </c>
      <c r="I68" s="7">
        <f t="shared" si="19"/>
        <v>2162820.5260000001</v>
      </c>
      <c r="J68" s="66">
        <f t="shared" si="20"/>
        <v>180235.04383333333</v>
      </c>
      <c r="K68" s="68"/>
    </row>
    <row r="69" spans="1:11" s="24" customFormat="1" ht="12.75" customHeight="1" x14ac:dyDescent="0.2">
      <c r="A69" s="37">
        <f t="shared" ref="A69:A88" si="21">A68+1</f>
        <v>59</v>
      </c>
      <c r="B69" s="38" t="s">
        <v>489</v>
      </c>
      <c r="C69" s="39">
        <v>341</v>
      </c>
      <c r="D69" s="40" t="s">
        <v>259</v>
      </c>
      <c r="E69" s="40" t="s">
        <v>140</v>
      </c>
      <c r="F69" s="7">
        <v>1</v>
      </c>
      <c r="G69" s="12">
        <v>1</v>
      </c>
      <c r="H69" s="12">
        <v>1451557.4</v>
      </c>
      <c r="I69" s="7">
        <f t="shared" si="19"/>
        <v>1451557.4</v>
      </c>
      <c r="J69" s="66">
        <f t="shared" si="20"/>
        <v>120963.11666666665</v>
      </c>
      <c r="K69" s="68"/>
    </row>
    <row r="70" spans="1:11" s="24" customFormat="1" ht="12.75" customHeight="1" x14ac:dyDescent="0.2">
      <c r="A70" s="37">
        <f t="shared" si="21"/>
        <v>60</v>
      </c>
      <c r="B70" s="38" t="s">
        <v>10</v>
      </c>
      <c r="C70" s="39">
        <v>356</v>
      </c>
      <c r="D70" s="40" t="s">
        <v>259</v>
      </c>
      <c r="E70" s="40" t="s">
        <v>140</v>
      </c>
      <c r="F70" s="7">
        <v>1.49</v>
      </c>
      <c r="G70" s="12">
        <v>1</v>
      </c>
      <c r="H70" s="12">
        <v>1451557.4</v>
      </c>
      <c r="I70" s="7">
        <f t="shared" si="19"/>
        <v>2162820.5260000001</v>
      </c>
      <c r="J70" s="66">
        <f t="shared" si="20"/>
        <v>180235.04383333333</v>
      </c>
      <c r="K70" s="68"/>
    </row>
    <row r="71" spans="1:11" s="24" customFormat="1" ht="12.75" customHeight="1" x14ac:dyDescent="0.2">
      <c r="A71" s="37">
        <f t="shared" si="21"/>
        <v>61</v>
      </c>
      <c r="B71" s="38" t="s">
        <v>490</v>
      </c>
      <c r="C71" s="39">
        <v>554</v>
      </c>
      <c r="D71" s="40" t="s">
        <v>259</v>
      </c>
      <c r="E71" s="40" t="s">
        <v>140</v>
      </c>
      <c r="F71" s="7">
        <v>1</v>
      </c>
      <c r="G71" s="12">
        <v>1</v>
      </c>
      <c r="H71" s="12">
        <v>1451557.4</v>
      </c>
      <c r="I71" s="7">
        <f t="shared" si="19"/>
        <v>1451557.4</v>
      </c>
      <c r="J71" s="66">
        <f t="shared" si="20"/>
        <v>120963.11666666665</v>
      </c>
      <c r="K71" s="68"/>
    </row>
    <row r="72" spans="1:11" s="24" customFormat="1" ht="12.75" customHeight="1" x14ac:dyDescent="0.2">
      <c r="A72" s="37">
        <f t="shared" si="21"/>
        <v>62</v>
      </c>
      <c r="B72" s="38" t="s">
        <v>491</v>
      </c>
      <c r="C72" s="39">
        <v>467</v>
      </c>
      <c r="D72" s="40" t="s">
        <v>259</v>
      </c>
      <c r="E72" s="40" t="s">
        <v>140</v>
      </c>
      <c r="F72" s="7">
        <v>1</v>
      </c>
      <c r="G72" s="12">
        <v>1</v>
      </c>
      <c r="H72" s="12">
        <v>1451557.4</v>
      </c>
      <c r="I72" s="7">
        <f t="shared" si="19"/>
        <v>1451557.4</v>
      </c>
      <c r="J72" s="66">
        <f t="shared" si="20"/>
        <v>120963.11666666665</v>
      </c>
      <c r="K72" s="68"/>
    </row>
    <row r="73" spans="1:11" s="24" customFormat="1" ht="12.75" customHeight="1" x14ac:dyDescent="0.2">
      <c r="A73" s="37">
        <f t="shared" si="21"/>
        <v>63</v>
      </c>
      <c r="B73" s="38" t="s">
        <v>492</v>
      </c>
      <c r="C73" s="39">
        <v>221</v>
      </c>
      <c r="D73" s="40" t="s">
        <v>259</v>
      </c>
      <c r="E73" s="40" t="s">
        <v>140</v>
      </c>
      <c r="F73" s="7">
        <v>1</v>
      </c>
      <c r="G73" s="12">
        <v>1</v>
      </c>
      <c r="H73" s="12">
        <v>1451557.4</v>
      </c>
      <c r="I73" s="7">
        <f t="shared" si="19"/>
        <v>1451557.4</v>
      </c>
      <c r="J73" s="66">
        <f t="shared" si="20"/>
        <v>120963.11666666665</v>
      </c>
      <c r="K73" s="68"/>
    </row>
    <row r="74" spans="1:11" s="24" customFormat="1" ht="12.75" customHeight="1" x14ac:dyDescent="0.2">
      <c r="A74" s="37">
        <f t="shared" si="21"/>
        <v>64</v>
      </c>
      <c r="B74" s="38" t="s">
        <v>493</v>
      </c>
      <c r="C74" s="39">
        <v>371</v>
      </c>
      <c r="D74" s="40" t="s">
        <v>259</v>
      </c>
      <c r="E74" s="40" t="s">
        <v>140</v>
      </c>
      <c r="F74" s="7">
        <v>1</v>
      </c>
      <c r="G74" s="12">
        <v>1</v>
      </c>
      <c r="H74" s="12">
        <v>1451557.4</v>
      </c>
      <c r="I74" s="7">
        <f t="shared" si="19"/>
        <v>1451557.4</v>
      </c>
      <c r="J74" s="66">
        <f t="shared" si="20"/>
        <v>120963.11666666665</v>
      </c>
      <c r="K74" s="68"/>
    </row>
    <row r="75" spans="1:11" s="24" customFormat="1" ht="12.75" customHeight="1" x14ac:dyDescent="0.2">
      <c r="A75" s="37">
        <f t="shared" si="21"/>
        <v>65</v>
      </c>
      <c r="B75" s="38" t="s">
        <v>11</v>
      </c>
      <c r="C75" s="39">
        <v>611</v>
      </c>
      <c r="D75" s="40" t="s">
        <v>259</v>
      </c>
      <c r="E75" s="40" t="s">
        <v>140</v>
      </c>
      <c r="F75" s="7">
        <v>1.49</v>
      </c>
      <c r="G75" s="12">
        <v>1</v>
      </c>
      <c r="H75" s="12">
        <v>1451557.4</v>
      </c>
      <c r="I75" s="7">
        <f t="shared" si="19"/>
        <v>2162820.5260000001</v>
      </c>
      <c r="J75" s="66">
        <f t="shared" si="20"/>
        <v>180235.04383333333</v>
      </c>
      <c r="K75" s="68"/>
    </row>
    <row r="76" spans="1:11" s="24" customFormat="1" ht="12.75" customHeight="1" x14ac:dyDescent="0.2">
      <c r="A76" s="37">
        <f t="shared" si="21"/>
        <v>66</v>
      </c>
      <c r="B76" s="38" t="s">
        <v>494</v>
      </c>
      <c r="C76" s="39">
        <v>346</v>
      </c>
      <c r="D76" s="40" t="s">
        <v>259</v>
      </c>
      <c r="E76" s="40" t="s">
        <v>140</v>
      </c>
      <c r="F76" s="7">
        <v>1</v>
      </c>
      <c r="G76" s="12">
        <v>1</v>
      </c>
      <c r="H76" s="12">
        <v>1451557.4</v>
      </c>
      <c r="I76" s="7">
        <f t="shared" si="19"/>
        <v>1451557.4</v>
      </c>
      <c r="J76" s="66">
        <f t="shared" si="20"/>
        <v>120963.11666666665</v>
      </c>
      <c r="K76" s="68"/>
    </row>
    <row r="77" spans="1:11" s="24" customFormat="1" ht="12.75" customHeight="1" x14ac:dyDescent="0.2">
      <c r="A77" s="37">
        <f t="shared" si="21"/>
        <v>67</v>
      </c>
      <c r="B77" s="38" t="s">
        <v>495</v>
      </c>
      <c r="C77" s="39">
        <v>351</v>
      </c>
      <c r="D77" s="40" t="s">
        <v>259</v>
      </c>
      <c r="E77" s="40" t="s">
        <v>140</v>
      </c>
      <c r="F77" s="7">
        <v>1</v>
      </c>
      <c r="G77" s="12">
        <v>1</v>
      </c>
      <c r="H77" s="12">
        <v>1451557.4</v>
      </c>
      <c r="I77" s="7">
        <f t="shared" si="19"/>
        <v>1451557.4</v>
      </c>
      <c r="J77" s="66">
        <f t="shared" si="20"/>
        <v>120963.11666666665</v>
      </c>
      <c r="K77" s="68"/>
    </row>
    <row r="78" spans="1:11" s="24" customFormat="1" ht="12.75" customHeight="1" x14ac:dyDescent="0.2">
      <c r="A78" s="37">
        <f t="shared" si="21"/>
        <v>68</v>
      </c>
      <c r="B78" s="38" t="s">
        <v>496</v>
      </c>
      <c r="C78" s="39">
        <v>218</v>
      </c>
      <c r="D78" s="40" t="s">
        <v>259</v>
      </c>
      <c r="E78" s="40" t="s">
        <v>140</v>
      </c>
      <c r="F78" s="7">
        <v>1</v>
      </c>
      <c r="G78" s="12">
        <v>1</v>
      </c>
      <c r="H78" s="12">
        <v>1451557.4</v>
      </c>
      <c r="I78" s="7">
        <f t="shared" si="19"/>
        <v>1451557.4</v>
      </c>
      <c r="J78" s="66">
        <f t="shared" si="20"/>
        <v>120963.11666666665</v>
      </c>
      <c r="K78" s="68"/>
    </row>
    <row r="79" spans="1:11" s="24" customFormat="1" ht="12.75" customHeight="1" x14ac:dyDescent="0.2">
      <c r="A79" s="37">
        <f t="shared" si="21"/>
        <v>69</v>
      </c>
      <c r="B79" s="38" t="s">
        <v>497</v>
      </c>
      <c r="C79" s="39">
        <v>374</v>
      </c>
      <c r="D79" s="40" t="s">
        <v>259</v>
      </c>
      <c r="E79" s="40" t="s">
        <v>140</v>
      </c>
      <c r="F79" s="7">
        <v>1</v>
      </c>
      <c r="G79" s="12">
        <v>1</v>
      </c>
      <c r="H79" s="12">
        <v>1451557.4</v>
      </c>
      <c r="I79" s="7">
        <f t="shared" si="19"/>
        <v>1451557.4</v>
      </c>
      <c r="J79" s="66">
        <f t="shared" si="20"/>
        <v>120963.11666666665</v>
      </c>
      <c r="K79" s="68"/>
    </row>
    <row r="80" spans="1:11" s="24" customFormat="1" ht="12.75" customHeight="1" x14ac:dyDescent="0.2">
      <c r="A80" s="37">
        <f t="shared" si="21"/>
        <v>70</v>
      </c>
      <c r="B80" s="38" t="s">
        <v>498</v>
      </c>
      <c r="C80" s="39">
        <v>145</v>
      </c>
      <c r="D80" s="40" t="s">
        <v>259</v>
      </c>
      <c r="E80" s="40" t="s">
        <v>140</v>
      </c>
      <c r="F80" s="7">
        <v>1</v>
      </c>
      <c r="G80" s="12">
        <v>1</v>
      </c>
      <c r="H80" s="12">
        <v>1451557.4</v>
      </c>
      <c r="I80" s="7">
        <f t="shared" si="19"/>
        <v>1451557.4</v>
      </c>
      <c r="J80" s="66">
        <f t="shared" si="20"/>
        <v>120963.11666666665</v>
      </c>
      <c r="K80" s="68"/>
    </row>
    <row r="81" spans="1:11" s="24" customFormat="1" ht="12.75" customHeight="1" x14ac:dyDescent="0.2">
      <c r="A81" s="37">
        <f t="shared" si="21"/>
        <v>71</v>
      </c>
      <c r="B81" s="38" t="s">
        <v>499</v>
      </c>
      <c r="C81" s="39">
        <v>254</v>
      </c>
      <c r="D81" s="40" t="s">
        <v>259</v>
      </c>
      <c r="E81" s="40" t="s">
        <v>140</v>
      </c>
      <c r="F81" s="7">
        <v>1</v>
      </c>
      <c r="G81" s="12">
        <v>1</v>
      </c>
      <c r="H81" s="12">
        <v>1451557.4</v>
      </c>
      <c r="I81" s="7">
        <f t="shared" si="19"/>
        <v>1451557.4</v>
      </c>
      <c r="J81" s="66">
        <f t="shared" si="20"/>
        <v>120963.11666666665</v>
      </c>
      <c r="K81" s="68"/>
    </row>
    <row r="82" spans="1:11" s="24" customFormat="1" ht="12.75" customHeight="1" x14ac:dyDescent="0.2">
      <c r="A82" s="37">
        <f t="shared" si="21"/>
        <v>72</v>
      </c>
      <c r="B82" s="38" t="s">
        <v>500</v>
      </c>
      <c r="C82" s="39">
        <v>235</v>
      </c>
      <c r="D82" s="40" t="s">
        <v>259</v>
      </c>
      <c r="E82" s="40" t="s">
        <v>140</v>
      </c>
      <c r="F82" s="7">
        <v>1</v>
      </c>
      <c r="G82" s="12">
        <v>1</v>
      </c>
      <c r="H82" s="12">
        <v>1451557.4</v>
      </c>
      <c r="I82" s="7">
        <f t="shared" si="19"/>
        <v>1451557.4</v>
      </c>
      <c r="J82" s="66">
        <f t="shared" si="20"/>
        <v>120963.11666666665</v>
      </c>
      <c r="K82" s="68"/>
    </row>
    <row r="83" spans="1:11" s="24" customFormat="1" ht="12.75" customHeight="1" x14ac:dyDescent="0.2">
      <c r="A83" s="37">
        <f t="shared" si="21"/>
        <v>73</v>
      </c>
      <c r="B83" s="38" t="s">
        <v>501</v>
      </c>
      <c r="C83" s="39">
        <v>232</v>
      </c>
      <c r="D83" s="40" t="s">
        <v>259</v>
      </c>
      <c r="E83" s="40" t="s">
        <v>140</v>
      </c>
      <c r="F83" s="7">
        <v>1</v>
      </c>
      <c r="G83" s="12">
        <v>1</v>
      </c>
      <c r="H83" s="12">
        <v>1451557.4</v>
      </c>
      <c r="I83" s="7">
        <f t="shared" si="19"/>
        <v>1451557.4</v>
      </c>
      <c r="J83" s="66">
        <f t="shared" si="20"/>
        <v>120963.11666666665</v>
      </c>
      <c r="K83" s="68"/>
    </row>
    <row r="84" spans="1:11" s="24" customFormat="1" ht="12.75" customHeight="1" x14ac:dyDescent="0.2">
      <c r="A84" s="37">
        <f t="shared" si="21"/>
        <v>74</v>
      </c>
      <c r="B84" s="38" t="s">
        <v>502</v>
      </c>
      <c r="C84" s="39">
        <v>516</v>
      </c>
      <c r="D84" s="40" t="s">
        <v>259</v>
      </c>
      <c r="E84" s="40" t="s">
        <v>140</v>
      </c>
      <c r="F84" s="7">
        <v>1</v>
      </c>
      <c r="G84" s="12">
        <v>1</v>
      </c>
      <c r="H84" s="12">
        <v>1451557.4</v>
      </c>
      <c r="I84" s="7">
        <f t="shared" si="19"/>
        <v>1451557.4</v>
      </c>
      <c r="J84" s="66">
        <f t="shared" si="20"/>
        <v>120963.11666666665</v>
      </c>
      <c r="K84" s="68"/>
    </row>
    <row r="85" spans="1:11" s="24" customFormat="1" ht="12.75" customHeight="1" x14ac:dyDescent="0.2">
      <c r="A85" s="37">
        <f t="shared" si="21"/>
        <v>75</v>
      </c>
      <c r="B85" s="38" t="s">
        <v>503</v>
      </c>
      <c r="C85" s="39">
        <v>398</v>
      </c>
      <c r="D85" s="40" t="s">
        <v>259</v>
      </c>
      <c r="E85" s="40" t="s">
        <v>140</v>
      </c>
      <c r="F85" s="7">
        <v>1</v>
      </c>
      <c r="G85" s="12">
        <v>1</v>
      </c>
      <c r="H85" s="12">
        <v>1451557.4</v>
      </c>
      <c r="I85" s="7">
        <f t="shared" si="19"/>
        <v>1451557.4</v>
      </c>
      <c r="J85" s="66">
        <f t="shared" si="20"/>
        <v>120963.11666666665</v>
      </c>
      <c r="K85" s="68"/>
    </row>
    <row r="86" spans="1:11" s="24" customFormat="1" ht="12.75" customHeight="1" x14ac:dyDescent="0.2">
      <c r="A86" s="37">
        <f t="shared" si="21"/>
        <v>76</v>
      </c>
      <c r="B86" s="38" t="s">
        <v>504</v>
      </c>
      <c r="C86" s="39">
        <v>456</v>
      </c>
      <c r="D86" s="40" t="s">
        <v>259</v>
      </c>
      <c r="E86" s="40" t="s">
        <v>140</v>
      </c>
      <c r="F86" s="7">
        <v>1</v>
      </c>
      <c r="G86" s="12">
        <v>1</v>
      </c>
      <c r="H86" s="12">
        <v>1451557.4</v>
      </c>
      <c r="I86" s="7">
        <f t="shared" si="19"/>
        <v>1451557.4</v>
      </c>
      <c r="J86" s="66">
        <f t="shared" si="20"/>
        <v>120963.11666666665</v>
      </c>
      <c r="K86" s="68"/>
    </row>
    <row r="87" spans="1:11" s="24" customFormat="1" ht="12.75" customHeight="1" x14ac:dyDescent="0.2">
      <c r="A87" s="37">
        <f t="shared" si="21"/>
        <v>77</v>
      </c>
      <c r="B87" s="38" t="s">
        <v>505</v>
      </c>
      <c r="C87" s="39">
        <v>228</v>
      </c>
      <c r="D87" s="40" t="s">
        <v>259</v>
      </c>
      <c r="E87" s="40" t="s">
        <v>140</v>
      </c>
      <c r="F87" s="7">
        <v>1</v>
      </c>
      <c r="G87" s="12">
        <v>1</v>
      </c>
      <c r="H87" s="12">
        <v>1451557.4</v>
      </c>
      <c r="I87" s="7">
        <f t="shared" si="19"/>
        <v>1451557.4</v>
      </c>
      <c r="J87" s="66">
        <f t="shared" si="20"/>
        <v>120963.11666666665</v>
      </c>
      <c r="K87" s="68"/>
    </row>
    <row r="88" spans="1:11" s="24" customFormat="1" ht="12" customHeight="1" x14ac:dyDescent="0.2">
      <c r="A88" s="37">
        <f t="shared" si="21"/>
        <v>78</v>
      </c>
      <c r="B88" s="38" t="s">
        <v>506</v>
      </c>
      <c r="C88" s="39">
        <v>476</v>
      </c>
      <c r="D88" s="40" t="s">
        <v>259</v>
      </c>
      <c r="E88" s="40" t="s">
        <v>140</v>
      </c>
      <c r="F88" s="7">
        <v>1</v>
      </c>
      <c r="G88" s="12">
        <v>1</v>
      </c>
      <c r="H88" s="12">
        <v>1451557.4</v>
      </c>
      <c r="I88" s="7">
        <f t="shared" si="19"/>
        <v>1451557.4</v>
      </c>
      <c r="J88" s="66">
        <f t="shared" si="20"/>
        <v>120963.11666666665</v>
      </c>
      <c r="K88" s="68"/>
    </row>
    <row r="89" spans="1:11" s="46" customFormat="1" ht="12.75" customHeight="1" x14ac:dyDescent="0.2">
      <c r="A89" s="43" t="s">
        <v>95</v>
      </c>
      <c r="B89" s="38"/>
      <c r="C89" s="39"/>
      <c r="D89" s="11"/>
      <c r="E89" s="40"/>
      <c r="F89" s="16"/>
      <c r="G89" s="14"/>
      <c r="H89" s="14"/>
      <c r="I89" s="7"/>
      <c r="J89" s="66"/>
      <c r="K89" s="68"/>
    </row>
    <row r="90" spans="1:11" s="24" customFormat="1" ht="12.75" customHeight="1" x14ac:dyDescent="0.2">
      <c r="A90" s="37">
        <v>79</v>
      </c>
      <c r="B90" s="38" t="s">
        <v>12</v>
      </c>
      <c r="C90" s="39">
        <v>1380</v>
      </c>
      <c r="D90" s="41" t="s">
        <v>260</v>
      </c>
      <c r="E90" s="40" t="s">
        <v>140</v>
      </c>
      <c r="F90" s="83">
        <v>1.1499999999999999</v>
      </c>
      <c r="G90" s="84">
        <v>1</v>
      </c>
      <c r="H90" s="12">
        <v>2903114.8</v>
      </c>
      <c r="I90" s="7">
        <f>H90*F90*G90</f>
        <v>3338582.0199999996</v>
      </c>
      <c r="J90" s="66">
        <f>I90/12</f>
        <v>278215.16833333328</v>
      </c>
      <c r="K90" s="68"/>
    </row>
    <row r="91" spans="1:11" s="24" customFormat="1" ht="12.75" customHeight="1" x14ac:dyDescent="0.2">
      <c r="A91" s="37">
        <f>A90+1</f>
        <v>80</v>
      </c>
      <c r="B91" s="38" t="s">
        <v>507</v>
      </c>
      <c r="C91" s="39">
        <v>528</v>
      </c>
      <c r="D91" s="40" t="s">
        <v>259</v>
      </c>
      <c r="E91" s="40" t="s">
        <v>140</v>
      </c>
      <c r="F91" s="7">
        <v>1</v>
      </c>
      <c r="G91" s="12">
        <v>1</v>
      </c>
      <c r="H91" s="12">
        <v>1451557.4</v>
      </c>
      <c r="I91" s="7">
        <f>H91*F91*G91</f>
        <v>1451557.4</v>
      </c>
      <c r="J91" s="66">
        <f>I91/12</f>
        <v>120963.11666666665</v>
      </c>
      <c r="K91" s="68"/>
    </row>
    <row r="92" spans="1:11" s="24" customFormat="1" ht="12.75" customHeight="1" x14ac:dyDescent="0.2">
      <c r="A92" s="37">
        <f t="shared" ref="A92:A100" si="22">A91+1</f>
        <v>81</v>
      </c>
      <c r="B92" s="38" t="s">
        <v>508</v>
      </c>
      <c r="C92" s="39">
        <v>1280</v>
      </c>
      <c r="D92" s="41" t="s">
        <v>260</v>
      </c>
      <c r="E92" s="40" t="s">
        <v>139</v>
      </c>
      <c r="F92" s="7">
        <v>1</v>
      </c>
      <c r="G92" s="7">
        <v>0.83333333333333337</v>
      </c>
      <c r="H92" s="12">
        <v>2903114.8</v>
      </c>
      <c r="I92" s="7">
        <f>H92*F92*G92</f>
        <v>2419262.3333333335</v>
      </c>
      <c r="J92" s="66">
        <f>I92/12</f>
        <v>201605.19444444447</v>
      </c>
      <c r="K92" s="68"/>
    </row>
    <row r="93" spans="1:11" s="24" customFormat="1" ht="12.75" customHeight="1" x14ac:dyDescent="0.2">
      <c r="A93" s="37">
        <f t="shared" si="22"/>
        <v>82</v>
      </c>
      <c r="B93" s="38" t="s">
        <v>509</v>
      </c>
      <c r="C93" s="39">
        <v>339</v>
      </c>
      <c r="D93" s="40" t="s">
        <v>259</v>
      </c>
      <c r="E93" s="40" t="s">
        <v>140</v>
      </c>
      <c r="F93" s="7">
        <v>1</v>
      </c>
      <c r="G93" s="12">
        <v>1</v>
      </c>
      <c r="H93" s="12">
        <v>1451557.4</v>
      </c>
      <c r="I93" s="7">
        <f t="shared" ref="I93:I95" si="23">H93*F93*G93</f>
        <v>1451557.4</v>
      </c>
      <c r="J93" s="66">
        <f t="shared" ref="J93:J95" si="24">I93/12</f>
        <v>120963.11666666665</v>
      </c>
      <c r="K93" s="68"/>
    </row>
    <row r="94" spans="1:11" s="24" customFormat="1" ht="12.75" customHeight="1" x14ac:dyDescent="0.2">
      <c r="A94" s="37">
        <f t="shared" si="22"/>
        <v>83</v>
      </c>
      <c r="B94" s="38" t="s">
        <v>510</v>
      </c>
      <c r="C94" s="39">
        <v>392</v>
      </c>
      <c r="D94" s="40" t="s">
        <v>259</v>
      </c>
      <c r="E94" s="40" t="s">
        <v>140</v>
      </c>
      <c r="F94" s="7">
        <v>1</v>
      </c>
      <c r="G94" s="12">
        <v>1</v>
      </c>
      <c r="H94" s="12">
        <v>1451557.4</v>
      </c>
      <c r="I94" s="7">
        <f t="shared" si="23"/>
        <v>1451557.4</v>
      </c>
      <c r="J94" s="66">
        <f t="shared" si="24"/>
        <v>120963.11666666665</v>
      </c>
      <c r="K94" s="68"/>
    </row>
    <row r="95" spans="1:11" s="24" customFormat="1" ht="12.75" customHeight="1" x14ac:dyDescent="0.2">
      <c r="A95" s="37">
        <f t="shared" si="22"/>
        <v>84</v>
      </c>
      <c r="B95" s="38" t="s">
        <v>511</v>
      </c>
      <c r="C95" s="39">
        <v>540</v>
      </c>
      <c r="D95" s="40" t="s">
        <v>259</v>
      </c>
      <c r="E95" s="40" t="s">
        <v>140</v>
      </c>
      <c r="F95" s="7">
        <v>1</v>
      </c>
      <c r="G95" s="12">
        <v>1</v>
      </c>
      <c r="H95" s="12">
        <v>1451557.4</v>
      </c>
      <c r="I95" s="7">
        <f t="shared" si="23"/>
        <v>1451557.4</v>
      </c>
      <c r="J95" s="66">
        <f t="shared" si="24"/>
        <v>120963.11666666665</v>
      </c>
      <c r="K95" s="68"/>
    </row>
    <row r="96" spans="1:11" s="24" customFormat="1" ht="12.75" customHeight="1" x14ac:dyDescent="0.2">
      <c r="A96" s="37">
        <f t="shared" si="22"/>
        <v>85</v>
      </c>
      <c r="B96" s="38" t="s">
        <v>512</v>
      </c>
      <c r="C96" s="39">
        <v>958</v>
      </c>
      <c r="D96" s="41" t="s">
        <v>260</v>
      </c>
      <c r="E96" s="40" t="s">
        <v>139</v>
      </c>
      <c r="F96" s="7">
        <v>1</v>
      </c>
      <c r="G96" s="7">
        <v>0.66666666666666663</v>
      </c>
      <c r="H96" s="12">
        <v>2903114.8</v>
      </c>
      <c r="I96" s="7">
        <f>H96*F96*G96</f>
        <v>1935409.8666666665</v>
      </c>
      <c r="J96" s="66">
        <f>I96/12</f>
        <v>161284.15555555554</v>
      </c>
      <c r="K96" s="68"/>
    </row>
    <row r="97" spans="1:11" s="24" customFormat="1" ht="12.75" customHeight="1" x14ac:dyDescent="0.2">
      <c r="A97" s="37">
        <f t="shared" si="22"/>
        <v>86</v>
      </c>
      <c r="B97" s="38" t="s">
        <v>513</v>
      </c>
      <c r="C97" s="39">
        <v>146</v>
      </c>
      <c r="D97" s="40" t="s">
        <v>259</v>
      </c>
      <c r="E97" s="40" t="s">
        <v>140</v>
      </c>
      <c r="F97" s="7">
        <v>1</v>
      </c>
      <c r="G97" s="12">
        <v>1</v>
      </c>
      <c r="H97" s="12">
        <v>1451557.4</v>
      </c>
      <c r="I97" s="7">
        <f t="shared" ref="I97:I100" si="25">H97*F97*G97</f>
        <v>1451557.4</v>
      </c>
      <c r="J97" s="66">
        <f t="shared" ref="J97:J100" si="26">I97/12</f>
        <v>120963.11666666665</v>
      </c>
      <c r="K97" s="68"/>
    </row>
    <row r="98" spans="1:11" s="24" customFormat="1" ht="12.75" customHeight="1" x14ac:dyDescent="0.2">
      <c r="A98" s="37">
        <f t="shared" si="22"/>
        <v>87</v>
      </c>
      <c r="B98" s="38" t="s">
        <v>514</v>
      </c>
      <c r="C98" s="39">
        <v>533</v>
      </c>
      <c r="D98" s="40" t="s">
        <v>259</v>
      </c>
      <c r="E98" s="40" t="s">
        <v>140</v>
      </c>
      <c r="F98" s="7">
        <v>1</v>
      </c>
      <c r="G98" s="12">
        <v>1</v>
      </c>
      <c r="H98" s="12">
        <v>1451557.4</v>
      </c>
      <c r="I98" s="7">
        <f t="shared" si="25"/>
        <v>1451557.4</v>
      </c>
      <c r="J98" s="66">
        <f t="shared" si="26"/>
        <v>120963.11666666665</v>
      </c>
      <c r="K98" s="68"/>
    </row>
    <row r="99" spans="1:11" s="24" customFormat="1" ht="12.75" customHeight="1" x14ac:dyDescent="0.2">
      <c r="A99" s="37">
        <f t="shared" si="22"/>
        <v>88</v>
      </c>
      <c r="B99" s="38" t="s">
        <v>515</v>
      </c>
      <c r="C99" s="39">
        <v>348</v>
      </c>
      <c r="D99" s="40" t="s">
        <v>259</v>
      </c>
      <c r="E99" s="40" t="s">
        <v>140</v>
      </c>
      <c r="F99" s="7">
        <v>1</v>
      </c>
      <c r="G99" s="12">
        <v>1</v>
      </c>
      <c r="H99" s="12">
        <v>1451557.4</v>
      </c>
      <c r="I99" s="7">
        <f t="shared" si="25"/>
        <v>1451557.4</v>
      </c>
      <c r="J99" s="66">
        <f t="shared" si="26"/>
        <v>120963.11666666665</v>
      </c>
      <c r="K99" s="68"/>
    </row>
    <row r="100" spans="1:11" s="24" customFormat="1" ht="12.75" customHeight="1" x14ac:dyDescent="0.2">
      <c r="A100" s="37">
        <f t="shared" si="22"/>
        <v>89</v>
      </c>
      <c r="B100" s="38" t="s">
        <v>516</v>
      </c>
      <c r="C100" s="39">
        <v>110</v>
      </c>
      <c r="D100" s="40" t="s">
        <v>259</v>
      </c>
      <c r="E100" s="40" t="s">
        <v>139</v>
      </c>
      <c r="F100" s="7">
        <v>1</v>
      </c>
      <c r="G100" s="12">
        <v>0.66666666666666663</v>
      </c>
      <c r="H100" s="12">
        <v>1451557.4</v>
      </c>
      <c r="I100" s="7">
        <f t="shared" si="25"/>
        <v>967704.93333333323</v>
      </c>
      <c r="J100" s="66">
        <f t="shared" si="26"/>
        <v>80642.077777777769</v>
      </c>
      <c r="K100" s="68"/>
    </row>
    <row r="101" spans="1:11" s="46" customFormat="1" ht="12.75" customHeight="1" x14ac:dyDescent="0.2">
      <c r="A101" s="43" t="s">
        <v>96</v>
      </c>
      <c r="B101" s="38"/>
      <c r="C101" s="39"/>
      <c r="D101" s="11"/>
      <c r="E101" s="40"/>
      <c r="F101" s="13"/>
      <c r="G101" s="13"/>
      <c r="H101" s="13"/>
      <c r="I101" s="7"/>
      <c r="J101" s="66"/>
      <c r="K101" s="68"/>
    </row>
    <row r="102" spans="1:11" s="24" customFormat="1" ht="12.75" customHeight="1" x14ac:dyDescent="0.2">
      <c r="A102" s="37">
        <v>90</v>
      </c>
      <c r="B102" s="38" t="s">
        <v>410</v>
      </c>
      <c r="C102" s="39">
        <v>5239</v>
      </c>
      <c r="D102" s="40" t="s">
        <v>142</v>
      </c>
      <c r="E102" s="40" t="s">
        <v>140</v>
      </c>
      <c r="F102" s="7">
        <v>1.19</v>
      </c>
      <c r="G102" s="12">
        <v>1</v>
      </c>
      <c r="H102" s="12">
        <v>5176775.4000000004</v>
      </c>
      <c r="I102" s="7">
        <f t="shared" ref="I102:I103" si="27">H102*F102*G102</f>
        <v>6160362.7259999998</v>
      </c>
      <c r="J102" s="66">
        <f t="shared" ref="J102:J103" si="28">I102/12</f>
        <v>513363.56049999996</v>
      </c>
      <c r="K102" s="68"/>
    </row>
    <row r="103" spans="1:11" s="24" customFormat="1" ht="12.75" customHeight="1" x14ac:dyDescent="0.2">
      <c r="A103" s="37">
        <f>A102+1</f>
        <v>91</v>
      </c>
      <c r="B103" s="38" t="s">
        <v>411</v>
      </c>
      <c r="C103" s="39">
        <v>2830</v>
      </c>
      <c r="D103" s="40" t="s">
        <v>142</v>
      </c>
      <c r="E103" s="40" t="s">
        <v>140</v>
      </c>
      <c r="F103" s="7">
        <v>1.21</v>
      </c>
      <c r="G103" s="12">
        <v>1</v>
      </c>
      <c r="H103" s="12">
        <v>5176775.4000000004</v>
      </c>
      <c r="I103" s="7">
        <f t="shared" si="27"/>
        <v>6263898.2340000002</v>
      </c>
      <c r="J103" s="66">
        <f t="shared" si="28"/>
        <v>521991.51949999999</v>
      </c>
      <c r="K103" s="68"/>
    </row>
    <row r="104" spans="1:11" s="24" customFormat="1" ht="12.75" customHeight="1" x14ac:dyDescent="0.2">
      <c r="A104" s="37">
        <f t="shared" ref="A104:A127" si="29">A103+1</f>
        <v>92</v>
      </c>
      <c r="B104" s="38" t="s">
        <v>517</v>
      </c>
      <c r="C104" s="39">
        <v>1171</v>
      </c>
      <c r="D104" s="41" t="s">
        <v>260</v>
      </c>
      <c r="E104" s="40" t="s">
        <v>139</v>
      </c>
      <c r="F104" s="7">
        <v>1</v>
      </c>
      <c r="G104" s="7">
        <v>0.83333333333333337</v>
      </c>
      <c r="H104" s="12">
        <v>2903114.8</v>
      </c>
      <c r="I104" s="7">
        <f t="shared" ref="I104:I109" si="30">H104*F104*G104</f>
        <v>2419262.3333333335</v>
      </c>
      <c r="J104" s="66">
        <f t="shared" ref="J104:J109" si="31">I104/12</f>
        <v>201605.19444444447</v>
      </c>
      <c r="K104" s="68"/>
    </row>
    <row r="105" spans="1:11" s="24" customFormat="1" ht="12.75" customHeight="1" x14ac:dyDescent="0.2">
      <c r="A105" s="37">
        <f t="shared" si="29"/>
        <v>93</v>
      </c>
      <c r="B105" s="38" t="s">
        <v>13</v>
      </c>
      <c r="C105" s="39">
        <v>710</v>
      </c>
      <c r="D105" s="40" t="s">
        <v>259</v>
      </c>
      <c r="E105" s="40" t="s">
        <v>140</v>
      </c>
      <c r="F105" s="7">
        <v>1.22</v>
      </c>
      <c r="G105" s="12">
        <v>1</v>
      </c>
      <c r="H105" s="12">
        <v>1451557.4</v>
      </c>
      <c r="I105" s="7">
        <f t="shared" si="30"/>
        <v>1770900.0279999999</v>
      </c>
      <c r="J105" s="66">
        <f t="shared" si="31"/>
        <v>147575.00233333334</v>
      </c>
      <c r="K105" s="68"/>
    </row>
    <row r="106" spans="1:11" s="24" customFormat="1" ht="12.75" customHeight="1" x14ac:dyDescent="0.2">
      <c r="A106" s="37">
        <f t="shared" si="29"/>
        <v>94</v>
      </c>
      <c r="B106" s="38" t="s">
        <v>14</v>
      </c>
      <c r="C106" s="39">
        <v>1590</v>
      </c>
      <c r="D106" s="41" t="s">
        <v>261</v>
      </c>
      <c r="E106" s="40" t="s">
        <v>139</v>
      </c>
      <c r="F106" s="7">
        <v>1.23</v>
      </c>
      <c r="G106" s="12">
        <v>0.8571428571428571</v>
      </c>
      <c r="H106" s="12">
        <v>3451183.6</v>
      </c>
      <c r="I106" s="7">
        <f t="shared" si="30"/>
        <v>3638533.5668571424</v>
      </c>
      <c r="J106" s="66">
        <f t="shared" si="31"/>
        <v>303211.13057142851</v>
      </c>
      <c r="K106" s="68"/>
    </row>
    <row r="107" spans="1:11" s="24" customFormat="1" ht="12.75" customHeight="1" x14ac:dyDescent="0.2">
      <c r="A107" s="37">
        <f t="shared" si="29"/>
        <v>95</v>
      </c>
      <c r="B107" s="38" t="s">
        <v>412</v>
      </c>
      <c r="C107" s="39">
        <v>2514</v>
      </c>
      <c r="D107" s="40" t="s">
        <v>142</v>
      </c>
      <c r="E107" s="40" t="s">
        <v>140</v>
      </c>
      <c r="F107" s="7">
        <v>1.22</v>
      </c>
      <c r="G107" s="12">
        <v>1</v>
      </c>
      <c r="H107" s="12">
        <v>5176775.4000000004</v>
      </c>
      <c r="I107" s="7">
        <f t="shared" si="30"/>
        <v>6315665.9879999999</v>
      </c>
      <c r="J107" s="66">
        <f t="shared" si="31"/>
        <v>526305.49899999995</v>
      </c>
      <c r="K107" s="68"/>
    </row>
    <row r="108" spans="1:11" s="24" customFormat="1" ht="12.75" customHeight="1" x14ac:dyDescent="0.2">
      <c r="A108" s="37">
        <f t="shared" si="29"/>
        <v>96</v>
      </c>
      <c r="B108" s="38" t="s">
        <v>518</v>
      </c>
      <c r="C108" s="39">
        <v>630</v>
      </c>
      <c r="D108" s="40" t="s">
        <v>259</v>
      </c>
      <c r="E108" s="40" t="s">
        <v>140</v>
      </c>
      <c r="F108" s="7">
        <v>1</v>
      </c>
      <c r="G108" s="12">
        <v>1</v>
      </c>
      <c r="H108" s="12">
        <v>1451557.4</v>
      </c>
      <c r="I108" s="7">
        <f t="shared" si="30"/>
        <v>1451557.4</v>
      </c>
      <c r="J108" s="66">
        <f t="shared" si="31"/>
        <v>120963.11666666665</v>
      </c>
      <c r="K108" s="68"/>
    </row>
    <row r="109" spans="1:11" s="24" customFormat="1" ht="12.75" customHeight="1" x14ac:dyDescent="0.2">
      <c r="A109" s="37">
        <f t="shared" si="29"/>
        <v>97</v>
      </c>
      <c r="B109" s="38" t="s">
        <v>519</v>
      </c>
      <c r="C109" s="39">
        <v>1570</v>
      </c>
      <c r="D109" s="41" t="s">
        <v>261</v>
      </c>
      <c r="E109" s="40" t="s">
        <v>139</v>
      </c>
      <c r="F109" s="7">
        <v>1</v>
      </c>
      <c r="G109" s="12">
        <v>0.8571428571428571</v>
      </c>
      <c r="H109" s="12">
        <v>3451183.6</v>
      </c>
      <c r="I109" s="7">
        <f t="shared" si="30"/>
        <v>2958157.3714285712</v>
      </c>
      <c r="J109" s="66">
        <f t="shared" si="31"/>
        <v>246513.11428571425</v>
      </c>
      <c r="K109" s="68"/>
    </row>
    <row r="110" spans="1:11" s="24" customFormat="1" ht="12.75" customHeight="1" x14ac:dyDescent="0.2">
      <c r="A110" s="37">
        <f t="shared" si="29"/>
        <v>98</v>
      </c>
      <c r="B110" s="38" t="s">
        <v>15</v>
      </c>
      <c r="C110" s="39">
        <v>650</v>
      </c>
      <c r="D110" s="40" t="s">
        <v>259</v>
      </c>
      <c r="E110" s="40" t="s">
        <v>140</v>
      </c>
      <c r="F110" s="7">
        <v>1.08</v>
      </c>
      <c r="G110" s="12">
        <v>1</v>
      </c>
      <c r="H110" s="12">
        <v>1451557.4</v>
      </c>
      <c r="I110" s="7">
        <f t="shared" ref="I110:I118" si="32">H110*F110*G110</f>
        <v>1567681.9920000001</v>
      </c>
      <c r="J110" s="66">
        <f t="shared" ref="J110:J118" si="33">I110/12</f>
        <v>130640.16600000001</v>
      </c>
      <c r="K110" s="68"/>
    </row>
    <row r="111" spans="1:11" s="24" customFormat="1" ht="12.75" customHeight="1" x14ac:dyDescent="0.2">
      <c r="A111" s="37">
        <f t="shared" si="29"/>
        <v>99</v>
      </c>
      <c r="B111" s="38" t="s">
        <v>16</v>
      </c>
      <c r="C111" s="39">
        <v>668</v>
      </c>
      <c r="D111" s="40" t="s">
        <v>259</v>
      </c>
      <c r="E111" s="40" t="s">
        <v>140</v>
      </c>
      <c r="F111" s="7">
        <v>1.23</v>
      </c>
      <c r="G111" s="12">
        <v>1</v>
      </c>
      <c r="H111" s="12">
        <v>1451557.4</v>
      </c>
      <c r="I111" s="7">
        <f t="shared" si="32"/>
        <v>1785415.602</v>
      </c>
      <c r="J111" s="66">
        <f t="shared" si="33"/>
        <v>148784.6335</v>
      </c>
      <c r="K111" s="68"/>
    </row>
    <row r="112" spans="1:11" s="24" customFormat="1" ht="12.75" customHeight="1" x14ac:dyDescent="0.2">
      <c r="A112" s="37">
        <f t="shared" si="29"/>
        <v>100</v>
      </c>
      <c r="B112" s="38" t="s">
        <v>520</v>
      </c>
      <c r="C112" s="39">
        <v>228</v>
      </c>
      <c r="D112" s="40" t="s">
        <v>259</v>
      </c>
      <c r="E112" s="40" t="s">
        <v>140</v>
      </c>
      <c r="F112" s="7">
        <v>1</v>
      </c>
      <c r="G112" s="12">
        <v>1</v>
      </c>
      <c r="H112" s="12">
        <v>1451557.4</v>
      </c>
      <c r="I112" s="7">
        <f t="shared" si="32"/>
        <v>1451557.4</v>
      </c>
      <c r="J112" s="66">
        <f t="shared" si="33"/>
        <v>120963.11666666665</v>
      </c>
      <c r="K112" s="68"/>
    </row>
    <row r="113" spans="1:11" s="24" customFormat="1" ht="12.75" customHeight="1" x14ac:dyDescent="0.2">
      <c r="A113" s="37">
        <f t="shared" si="29"/>
        <v>101</v>
      </c>
      <c r="B113" s="38" t="s">
        <v>521</v>
      </c>
      <c r="C113" s="39">
        <v>675</v>
      </c>
      <c r="D113" s="40" t="s">
        <v>259</v>
      </c>
      <c r="E113" s="40" t="s">
        <v>140</v>
      </c>
      <c r="F113" s="7">
        <v>1</v>
      </c>
      <c r="G113" s="12">
        <v>1</v>
      </c>
      <c r="H113" s="12">
        <v>1451557.4</v>
      </c>
      <c r="I113" s="7">
        <f t="shared" si="32"/>
        <v>1451557.4</v>
      </c>
      <c r="J113" s="66">
        <f t="shared" si="33"/>
        <v>120963.11666666665</v>
      </c>
      <c r="K113" s="68"/>
    </row>
    <row r="114" spans="1:11" s="24" customFormat="1" ht="12.75" customHeight="1" x14ac:dyDescent="0.2">
      <c r="A114" s="37">
        <f t="shared" si="29"/>
        <v>102</v>
      </c>
      <c r="B114" s="38" t="s">
        <v>522</v>
      </c>
      <c r="C114" s="39">
        <v>188</v>
      </c>
      <c r="D114" s="40" t="s">
        <v>259</v>
      </c>
      <c r="E114" s="40" t="s">
        <v>140</v>
      </c>
      <c r="F114" s="7">
        <v>1</v>
      </c>
      <c r="G114" s="12">
        <v>1</v>
      </c>
      <c r="H114" s="12">
        <v>1451557.4</v>
      </c>
      <c r="I114" s="7">
        <f t="shared" si="32"/>
        <v>1451557.4</v>
      </c>
      <c r="J114" s="66">
        <f t="shared" si="33"/>
        <v>120963.11666666665</v>
      </c>
      <c r="K114" s="68"/>
    </row>
    <row r="115" spans="1:11" s="24" customFormat="1" ht="12.75" customHeight="1" x14ac:dyDescent="0.2">
      <c r="A115" s="37">
        <f t="shared" si="29"/>
        <v>103</v>
      </c>
      <c r="B115" s="38" t="s">
        <v>523</v>
      </c>
      <c r="C115" s="39">
        <v>714</v>
      </c>
      <c r="D115" s="40" t="s">
        <v>259</v>
      </c>
      <c r="E115" s="40" t="s">
        <v>140</v>
      </c>
      <c r="F115" s="7">
        <v>1</v>
      </c>
      <c r="G115" s="12">
        <v>1</v>
      </c>
      <c r="H115" s="12">
        <v>1451557.4</v>
      </c>
      <c r="I115" s="7">
        <f t="shared" si="32"/>
        <v>1451557.4</v>
      </c>
      <c r="J115" s="66">
        <f t="shared" si="33"/>
        <v>120963.11666666665</v>
      </c>
      <c r="K115" s="68"/>
    </row>
    <row r="116" spans="1:11" s="24" customFormat="1" ht="12.75" customHeight="1" x14ac:dyDescent="0.2">
      <c r="A116" s="37">
        <f t="shared" si="29"/>
        <v>104</v>
      </c>
      <c r="B116" s="38" t="s">
        <v>524</v>
      </c>
      <c r="C116" s="39">
        <v>825</v>
      </c>
      <c r="D116" s="40" t="s">
        <v>259</v>
      </c>
      <c r="E116" s="40" t="s">
        <v>140</v>
      </c>
      <c r="F116" s="7">
        <v>1</v>
      </c>
      <c r="G116" s="12">
        <v>1</v>
      </c>
      <c r="H116" s="12">
        <v>1451557.4</v>
      </c>
      <c r="I116" s="7">
        <f t="shared" si="32"/>
        <v>1451557.4</v>
      </c>
      <c r="J116" s="66">
        <f t="shared" si="33"/>
        <v>120963.11666666665</v>
      </c>
      <c r="K116" s="68"/>
    </row>
    <row r="117" spans="1:11" s="24" customFormat="1" ht="12.75" customHeight="1" x14ac:dyDescent="0.2">
      <c r="A117" s="37">
        <f t="shared" si="29"/>
        <v>105</v>
      </c>
      <c r="B117" s="38" t="s">
        <v>525</v>
      </c>
      <c r="C117" s="39">
        <v>652</v>
      </c>
      <c r="D117" s="40" t="s">
        <v>259</v>
      </c>
      <c r="E117" s="40" t="s">
        <v>140</v>
      </c>
      <c r="F117" s="7">
        <v>1</v>
      </c>
      <c r="G117" s="12">
        <v>1</v>
      </c>
      <c r="H117" s="12">
        <v>1451557.4</v>
      </c>
      <c r="I117" s="7">
        <f t="shared" si="32"/>
        <v>1451557.4</v>
      </c>
      <c r="J117" s="66">
        <f t="shared" si="33"/>
        <v>120963.11666666665</v>
      </c>
      <c r="K117" s="68"/>
    </row>
    <row r="118" spans="1:11" s="24" customFormat="1" ht="12.75" customHeight="1" x14ac:dyDescent="0.2">
      <c r="A118" s="37">
        <f t="shared" si="29"/>
        <v>106</v>
      </c>
      <c r="B118" s="38" t="s">
        <v>526</v>
      </c>
      <c r="C118" s="39">
        <v>663</v>
      </c>
      <c r="D118" s="40" t="s">
        <v>259</v>
      </c>
      <c r="E118" s="40" t="s">
        <v>140</v>
      </c>
      <c r="F118" s="7">
        <v>1</v>
      </c>
      <c r="G118" s="12">
        <v>1</v>
      </c>
      <c r="H118" s="12">
        <v>1451557.4</v>
      </c>
      <c r="I118" s="7">
        <f t="shared" si="32"/>
        <v>1451557.4</v>
      </c>
      <c r="J118" s="66">
        <f t="shared" si="33"/>
        <v>120963.11666666665</v>
      </c>
      <c r="K118" s="68"/>
    </row>
    <row r="119" spans="1:11" s="24" customFormat="1" ht="12.75" customHeight="1" x14ac:dyDescent="0.2">
      <c r="A119" s="37">
        <f t="shared" si="29"/>
        <v>107</v>
      </c>
      <c r="B119" s="38" t="s">
        <v>413</v>
      </c>
      <c r="C119" s="39">
        <v>2411</v>
      </c>
      <c r="D119" s="40" t="s">
        <v>142</v>
      </c>
      <c r="E119" s="40" t="s">
        <v>140</v>
      </c>
      <c r="F119" s="7">
        <v>1.23</v>
      </c>
      <c r="G119" s="12">
        <v>1</v>
      </c>
      <c r="H119" s="12">
        <v>5176775.4000000004</v>
      </c>
      <c r="I119" s="7">
        <f>H119*F119*G119</f>
        <v>6367433.7420000006</v>
      </c>
      <c r="J119" s="66">
        <f>I119/12</f>
        <v>530619.47850000008</v>
      </c>
      <c r="K119" s="68"/>
    </row>
    <row r="120" spans="1:11" s="24" customFormat="1" ht="12.75" customHeight="1" x14ac:dyDescent="0.2">
      <c r="A120" s="37">
        <f t="shared" si="29"/>
        <v>108</v>
      </c>
      <c r="B120" s="38" t="s">
        <v>527</v>
      </c>
      <c r="C120" s="39">
        <v>585</v>
      </c>
      <c r="D120" s="40" t="s">
        <v>259</v>
      </c>
      <c r="E120" s="40" t="s">
        <v>140</v>
      </c>
      <c r="F120" s="7">
        <v>1</v>
      </c>
      <c r="G120" s="12">
        <v>1</v>
      </c>
      <c r="H120" s="12">
        <v>1451557.4</v>
      </c>
      <c r="I120" s="7">
        <f t="shared" ref="I120:I125" si="34">H120*F120*G120</f>
        <v>1451557.4</v>
      </c>
      <c r="J120" s="66">
        <f t="shared" ref="J120:J125" si="35">I120/12</f>
        <v>120963.11666666665</v>
      </c>
      <c r="K120" s="68"/>
    </row>
    <row r="121" spans="1:11" s="24" customFormat="1" ht="12.75" customHeight="1" x14ac:dyDescent="0.2">
      <c r="A121" s="37">
        <f t="shared" si="29"/>
        <v>109</v>
      </c>
      <c r="B121" s="38" t="s">
        <v>528</v>
      </c>
      <c r="C121" s="39">
        <v>728</v>
      </c>
      <c r="D121" s="40" t="s">
        <v>259</v>
      </c>
      <c r="E121" s="40" t="s">
        <v>140</v>
      </c>
      <c r="F121" s="7">
        <v>1</v>
      </c>
      <c r="G121" s="12">
        <v>1</v>
      </c>
      <c r="H121" s="12">
        <v>1451557.4</v>
      </c>
      <c r="I121" s="7">
        <f t="shared" si="34"/>
        <v>1451557.4</v>
      </c>
      <c r="J121" s="66">
        <f t="shared" si="35"/>
        <v>120963.11666666665</v>
      </c>
      <c r="K121" s="68"/>
    </row>
    <row r="122" spans="1:11" s="24" customFormat="1" ht="12.75" customHeight="1" x14ac:dyDescent="0.2">
      <c r="A122" s="37">
        <f t="shared" si="29"/>
        <v>110</v>
      </c>
      <c r="B122" s="38" t="s">
        <v>529</v>
      </c>
      <c r="C122" s="39">
        <v>604</v>
      </c>
      <c r="D122" s="40" t="s">
        <v>259</v>
      </c>
      <c r="E122" s="40" t="s">
        <v>140</v>
      </c>
      <c r="F122" s="7">
        <v>1</v>
      </c>
      <c r="G122" s="12">
        <v>1</v>
      </c>
      <c r="H122" s="12">
        <v>1451557.4</v>
      </c>
      <c r="I122" s="7">
        <f t="shared" si="34"/>
        <v>1451557.4</v>
      </c>
      <c r="J122" s="66">
        <f t="shared" si="35"/>
        <v>120963.11666666665</v>
      </c>
      <c r="K122" s="68"/>
    </row>
    <row r="123" spans="1:11" s="24" customFormat="1" ht="12.75" customHeight="1" x14ac:dyDescent="0.2">
      <c r="A123" s="37">
        <f t="shared" si="29"/>
        <v>111</v>
      </c>
      <c r="B123" s="38" t="s">
        <v>530</v>
      </c>
      <c r="C123" s="39">
        <v>368</v>
      </c>
      <c r="D123" s="40" t="s">
        <v>259</v>
      </c>
      <c r="E123" s="40" t="s">
        <v>140</v>
      </c>
      <c r="F123" s="7">
        <v>1</v>
      </c>
      <c r="G123" s="12">
        <v>1</v>
      </c>
      <c r="H123" s="12">
        <v>1451557.4</v>
      </c>
      <c r="I123" s="7">
        <f t="shared" si="34"/>
        <v>1451557.4</v>
      </c>
      <c r="J123" s="66">
        <f t="shared" si="35"/>
        <v>120963.11666666665</v>
      </c>
      <c r="K123" s="68"/>
    </row>
    <row r="124" spans="1:11" s="24" customFormat="1" ht="12.75" customHeight="1" x14ac:dyDescent="0.2">
      <c r="A124" s="37">
        <f t="shared" si="29"/>
        <v>112</v>
      </c>
      <c r="B124" s="38" t="s">
        <v>531</v>
      </c>
      <c r="C124" s="39">
        <v>696</v>
      </c>
      <c r="D124" s="40" t="s">
        <v>259</v>
      </c>
      <c r="E124" s="40" t="s">
        <v>140</v>
      </c>
      <c r="F124" s="7">
        <v>1</v>
      </c>
      <c r="G124" s="12">
        <v>1</v>
      </c>
      <c r="H124" s="12">
        <v>1451557.4</v>
      </c>
      <c r="I124" s="7">
        <f t="shared" si="34"/>
        <v>1451557.4</v>
      </c>
      <c r="J124" s="66">
        <f t="shared" si="35"/>
        <v>120963.11666666665</v>
      </c>
      <c r="K124" s="68"/>
    </row>
    <row r="125" spans="1:11" s="24" customFormat="1" ht="12.75" customHeight="1" x14ac:dyDescent="0.2">
      <c r="A125" s="37">
        <f t="shared" si="29"/>
        <v>113</v>
      </c>
      <c r="B125" s="38" t="s">
        <v>532</v>
      </c>
      <c r="C125" s="39">
        <v>718</v>
      </c>
      <c r="D125" s="40" t="s">
        <v>259</v>
      </c>
      <c r="E125" s="40" t="s">
        <v>140</v>
      </c>
      <c r="F125" s="7">
        <v>1</v>
      </c>
      <c r="G125" s="12">
        <v>1</v>
      </c>
      <c r="H125" s="12">
        <v>1451557.4</v>
      </c>
      <c r="I125" s="7">
        <f t="shared" si="34"/>
        <v>1451557.4</v>
      </c>
      <c r="J125" s="66">
        <f t="shared" si="35"/>
        <v>120963.11666666665</v>
      </c>
      <c r="K125" s="68"/>
    </row>
    <row r="126" spans="1:11" s="24" customFormat="1" ht="12.75" customHeight="1" x14ac:dyDescent="0.2">
      <c r="A126" s="37">
        <f t="shared" si="29"/>
        <v>114</v>
      </c>
      <c r="B126" s="38" t="s">
        <v>533</v>
      </c>
      <c r="C126" s="39">
        <v>1272</v>
      </c>
      <c r="D126" s="41" t="s">
        <v>260</v>
      </c>
      <c r="E126" s="40" t="s">
        <v>139</v>
      </c>
      <c r="F126" s="7">
        <v>1</v>
      </c>
      <c r="G126" s="7">
        <v>0.83333333333333337</v>
      </c>
      <c r="H126" s="12">
        <v>2903114.8</v>
      </c>
      <c r="I126" s="7">
        <f>H126*F126*G126</f>
        <v>2419262.3333333335</v>
      </c>
      <c r="J126" s="66">
        <f>I126/12</f>
        <v>201605.19444444447</v>
      </c>
      <c r="K126" s="68"/>
    </row>
    <row r="127" spans="1:11" s="24" customFormat="1" ht="12.75" customHeight="1" x14ac:dyDescent="0.2">
      <c r="A127" s="37">
        <f t="shared" si="29"/>
        <v>115</v>
      </c>
      <c r="B127" s="38" t="s">
        <v>760</v>
      </c>
      <c r="C127" s="39">
        <v>385</v>
      </c>
      <c r="D127" s="40" t="s">
        <v>259</v>
      </c>
      <c r="E127" s="40" t="s">
        <v>140</v>
      </c>
      <c r="F127" s="7">
        <v>1</v>
      </c>
      <c r="G127" s="12">
        <v>1</v>
      </c>
      <c r="H127" s="12">
        <v>1451557.4</v>
      </c>
      <c r="I127" s="7">
        <f>H127*F127*G127</f>
        <v>1451557.4</v>
      </c>
      <c r="J127" s="66">
        <f>I127/12</f>
        <v>120963.11666666665</v>
      </c>
      <c r="K127" s="68"/>
    </row>
    <row r="128" spans="1:11" s="24" customFormat="1" ht="12.75" customHeight="1" x14ac:dyDescent="0.2">
      <c r="A128" s="43" t="s">
        <v>144</v>
      </c>
      <c r="B128" s="38"/>
      <c r="C128" s="39"/>
      <c r="D128" s="33"/>
      <c r="E128" s="40"/>
      <c r="F128" s="15"/>
      <c r="G128" s="15"/>
      <c r="H128" s="15"/>
      <c r="I128" s="7"/>
      <c r="J128" s="66"/>
      <c r="K128" s="68"/>
    </row>
    <row r="129" spans="1:11" s="24" customFormat="1" ht="12.75" customHeight="1" x14ac:dyDescent="0.2">
      <c r="A129" s="37">
        <v>116</v>
      </c>
      <c r="B129" s="38" t="s">
        <v>315</v>
      </c>
      <c r="C129" s="39">
        <v>1501</v>
      </c>
      <c r="D129" s="41" t="s">
        <v>261</v>
      </c>
      <c r="E129" s="40" t="s">
        <v>139</v>
      </c>
      <c r="F129" s="7">
        <v>1.1399999999999999</v>
      </c>
      <c r="G129" s="12">
        <v>0.8571428571428571</v>
      </c>
      <c r="H129" s="12">
        <v>3451183.6</v>
      </c>
      <c r="I129" s="7">
        <f>H129*F129*G129</f>
        <v>3372299.4034285708</v>
      </c>
      <c r="J129" s="66">
        <f>I129/12</f>
        <v>281024.95028571424</v>
      </c>
      <c r="K129" s="68"/>
    </row>
    <row r="130" spans="1:11" s="24" customFormat="1" ht="12.75" customHeight="1" x14ac:dyDescent="0.2">
      <c r="A130" s="37">
        <v>117</v>
      </c>
      <c r="B130" s="38" t="s">
        <v>207</v>
      </c>
      <c r="C130" s="39">
        <v>1248</v>
      </c>
      <c r="D130" s="41" t="s">
        <v>260</v>
      </c>
      <c r="E130" s="40" t="s">
        <v>139</v>
      </c>
      <c r="F130" s="7">
        <v>1.25</v>
      </c>
      <c r="G130" s="7">
        <v>0.83333333333333337</v>
      </c>
      <c r="H130" s="12">
        <v>2903114.8</v>
      </c>
      <c r="I130" s="7">
        <f>H130*F130*G130</f>
        <v>3024077.916666667</v>
      </c>
      <c r="J130" s="66">
        <f>I130/12</f>
        <v>252006.49305555559</v>
      </c>
      <c r="K130" s="68"/>
    </row>
    <row r="131" spans="1:11" s="24" customFormat="1" ht="12.75" customHeight="1" x14ac:dyDescent="0.2">
      <c r="A131" s="43" t="s">
        <v>97</v>
      </c>
      <c r="B131" s="38"/>
      <c r="C131" s="39"/>
      <c r="D131" s="11"/>
      <c r="E131" s="40"/>
      <c r="F131" s="13"/>
      <c r="G131" s="13"/>
      <c r="H131" s="13"/>
      <c r="I131" s="7"/>
      <c r="J131" s="66"/>
      <c r="K131" s="68"/>
    </row>
    <row r="132" spans="1:11" s="24" customFormat="1" ht="12.75" customHeight="1" x14ac:dyDescent="0.2">
      <c r="A132" s="37">
        <v>118</v>
      </c>
      <c r="B132" s="38" t="s">
        <v>414</v>
      </c>
      <c r="C132" s="39">
        <v>2316</v>
      </c>
      <c r="D132" s="40" t="s">
        <v>142</v>
      </c>
      <c r="E132" s="40" t="s">
        <v>140</v>
      </c>
      <c r="F132" s="7">
        <v>1.18</v>
      </c>
      <c r="G132" s="12">
        <v>1</v>
      </c>
      <c r="H132" s="12">
        <v>5176775.4000000004</v>
      </c>
      <c r="I132" s="7">
        <f t="shared" ref="I132:I133" si="36">H132*F132*G132</f>
        <v>6108594.9720000001</v>
      </c>
      <c r="J132" s="66">
        <f t="shared" ref="J132:J133" si="37">I132/12</f>
        <v>509049.58100000001</v>
      </c>
      <c r="K132" s="68"/>
    </row>
    <row r="133" spans="1:11" s="24" customFormat="1" ht="12.75" customHeight="1" x14ac:dyDescent="0.2">
      <c r="A133" s="37">
        <f>A132+1</f>
        <v>119</v>
      </c>
      <c r="B133" s="38" t="s">
        <v>415</v>
      </c>
      <c r="C133" s="39">
        <v>2075</v>
      </c>
      <c r="D133" s="40" t="s">
        <v>142</v>
      </c>
      <c r="E133" s="40" t="s">
        <v>140</v>
      </c>
      <c r="F133" s="7">
        <v>1.19</v>
      </c>
      <c r="G133" s="12">
        <v>1</v>
      </c>
      <c r="H133" s="12">
        <v>5176775.4000000004</v>
      </c>
      <c r="I133" s="7">
        <f t="shared" si="36"/>
        <v>6160362.7259999998</v>
      </c>
      <c r="J133" s="66">
        <f t="shared" si="37"/>
        <v>513363.56049999996</v>
      </c>
      <c r="K133" s="68"/>
    </row>
    <row r="134" spans="1:11" s="24" customFormat="1" ht="12.75" customHeight="1" x14ac:dyDescent="0.2">
      <c r="A134" s="37">
        <f t="shared" ref="A134:A157" si="38">A133+1</f>
        <v>120</v>
      </c>
      <c r="B134" s="38" t="s">
        <v>17</v>
      </c>
      <c r="C134" s="39">
        <v>971</v>
      </c>
      <c r="D134" s="41" t="s">
        <v>260</v>
      </c>
      <c r="E134" s="40" t="s">
        <v>140</v>
      </c>
      <c r="F134" s="7">
        <v>1.21</v>
      </c>
      <c r="G134" s="84">
        <v>1</v>
      </c>
      <c r="H134" s="12">
        <v>2903114.8</v>
      </c>
      <c r="I134" s="7">
        <f t="shared" ref="I134:I135" si="39">H134*F134*G134</f>
        <v>3512768.9079999998</v>
      </c>
      <c r="J134" s="66">
        <f t="shared" ref="J134:J135" si="40">I134/12</f>
        <v>292730.7423333333</v>
      </c>
      <c r="K134" s="68"/>
    </row>
    <row r="135" spans="1:11" s="24" customFormat="1" ht="12.75" customHeight="1" x14ac:dyDescent="0.2">
      <c r="A135" s="37">
        <f t="shared" si="38"/>
        <v>121</v>
      </c>
      <c r="B135" s="38" t="s">
        <v>316</v>
      </c>
      <c r="C135" s="39">
        <v>1211</v>
      </c>
      <c r="D135" s="41" t="s">
        <v>260</v>
      </c>
      <c r="E135" s="40" t="s">
        <v>140</v>
      </c>
      <c r="F135" s="7">
        <v>1.19</v>
      </c>
      <c r="G135" s="84">
        <v>1</v>
      </c>
      <c r="H135" s="12">
        <v>2903114.8</v>
      </c>
      <c r="I135" s="7">
        <f t="shared" si="39"/>
        <v>3454706.6119999997</v>
      </c>
      <c r="J135" s="66">
        <f t="shared" si="40"/>
        <v>287892.21766666666</v>
      </c>
      <c r="K135" s="68"/>
    </row>
    <row r="136" spans="1:11" s="24" customFormat="1" ht="12.75" customHeight="1" x14ac:dyDescent="0.2">
      <c r="A136" s="37">
        <f t="shared" si="38"/>
        <v>122</v>
      </c>
      <c r="B136" s="38" t="s">
        <v>18</v>
      </c>
      <c r="C136" s="39">
        <v>468</v>
      </c>
      <c r="D136" s="40" t="s">
        <v>259</v>
      </c>
      <c r="E136" s="40" t="s">
        <v>140</v>
      </c>
      <c r="F136" s="83">
        <v>1.2</v>
      </c>
      <c r="G136" s="12">
        <v>1</v>
      </c>
      <c r="H136" s="12">
        <v>1451557.4</v>
      </c>
      <c r="I136" s="7">
        <f t="shared" ref="I136:I144" si="41">H136*F136*G136</f>
        <v>1741868.88</v>
      </c>
      <c r="J136" s="66">
        <f t="shared" ref="J136:J144" si="42">I136/12</f>
        <v>145155.74</v>
      </c>
      <c r="K136" s="68"/>
    </row>
    <row r="137" spans="1:11" s="24" customFormat="1" ht="12.75" customHeight="1" x14ac:dyDescent="0.2">
      <c r="A137" s="37">
        <f t="shared" si="38"/>
        <v>123</v>
      </c>
      <c r="B137" s="38" t="s">
        <v>317</v>
      </c>
      <c r="C137" s="39">
        <v>1265</v>
      </c>
      <c r="D137" s="41" t="s">
        <v>260</v>
      </c>
      <c r="E137" s="40" t="s">
        <v>140</v>
      </c>
      <c r="F137" s="7">
        <v>1.2</v>
      </c>
      <c r="G137" s="84">
        <v>1</v>
      </c>
      <c r="H137" s="12">
        <v>2903114.8</v>
      </c>
      <c r="I137" s="7">
        <f t="shared" si="41"/>
        <v>3483737.76</v>
      </c>
      <c r="J137" s="66">
        <f t="shared" si="42"/>
        <v>290311.48</v>
      </c>
      <c r="K137" s="68"/>
    </row>
    <row r="138" spans="1:11" s="24" customFormat="1" ht="12.75" customHeight="1" x14ac:dyDescent="0.2">
      <c r="A138" s="37">
        <f t="shared" si="38"/>
        <v>124</v>
      </c>
      <c r="B138" s="38" t="s">
        <v>19</v>
      </c>
      <c r="C138" s="39">
        <v>394</v>
      </c>
      <c r="D138" s="40" t="s">
        <v>259</v>
      </c>
      <c r="E138" s="40" t="s">
        <v>140</v>
      </c>
      <c r="F138" s="83">
        <v>1.1399999999999999</v>
      </c>
      <c r="G138" s="12">
        <v>1</v>
      </c>
      <c r="H138" s="12">
        <v>1451557.4</v>
      </c>
      <c r="I138" s="7">
        <f t="shared" si="41"/>
        <v>1654775.4359999998</v>
      </c>
      <c r="J138" s="66">
        <f t="shared" si="42"/>
        <v>137897.95299999998</v>
      </c>
      <c r="K138" s="68"/>
    </row>
    <row r="139" spans="1:11" s="24" customFormat="1" ht="12.75" customHeight="1" x14ac:dyDescent="0.2">
      <c r="A139" s="37">
        <f t="shared" si="38"/>
        <v>125</v>
      </c>
      <c r="B139" s="38" t="s">
        <v>318</v>
      </c>
      <c r="C139" s="39">
        <v>1219</v>
      </c>
      <c r="D139" s="41" t="s">
        <v>260</v>
      </c>
      <c r="E139" s="40" t="s">
        <v>140</v>
      </c>
      <c r="F139" s="7">
        <v>1.18</v>
      </c>
      <c r="G139" s="84">
        <v>1</v>
      </c>
      <c r="H139" s="12">
        <v>2903114.8</v>
      </c>
      <c r="I139" s="7">
        <f t="shared" si="41"/>
        <v>3425675.4639999997</v>
      </c>
      <c r="J139" s="66">
        <f t="shared" si="42"/>
        <v>285472.95533333329</v>
      </c>
      <c r="K139" s="68"/>
    </row>
    <row r="140" spans="1:11" s="24" customFormat="1" ht="12.75" customHeight="1" x14ac:dyDescent="0.2">
      <c r="A140" s="37">
        <f t="shared" si="38"/>
        <v>126</v>
      </c>
      <c r="B140" s="38" t="s">
        <v>181</v>
      </c>
      <c r="C140" s="39">
        <v>1510</v>
      </c>
      <c r="D140" s="41" t="s">
        <v>261</v>
      </c>
      <c r="E140" s="40" t="s">
        <v>140</v>
      </c>
      <c r="F140" s="7">
        <v>1.18</v>
      </c>
      <c r="G140" s="12">
        <v>1</v>
      </c>
      <c r="H140" s="12">
        <v>3451183.6</v>
      </c>
      <c r="I140" s="7">
        <f t="shared" si="41"/>
        <v>4072396.648</v>
      </c>
      <c r="J140" s="66">
        <f t="shared" si="42"/>
        <v>339366.38733333332</v>
      </c>
      <c r="K140" s="68"/>
    </row>
    <row r="141" spans="1:11" s="24" customFormat="1" ht="12.75" customHeight="1" x14ac:dyDescent="0.2">
      <c r="A141" s="37">
        <f t="shared" si="38"/>
        <v>127</v>
      </c>
      <c r="B141" s="38" t="s">
        <v>761</v>
      </c>
      <c r="C141" s="39">
        <v>108</v>
      </c>
      <c r="D141" s="40" t="s">
        <v>259</v>
      </c>
      <c r="E141" s="40" t="s">
        <v>140</v>
      </c>
      <c r="F141" s="7">
        <v>1</v>
      </c>
      <c r="G141" s="12">
        <v>1</v>
      </c>
      <c r="H141" s="12">
        <v>1451557.4</v>
      </c>
      <c r="I141" s="7">
        <f t="shared" si="41"/>
        <v>1451557.4</v>
      </c>
      <c r="J141" s="66">
        <f t="shared" si="42"/>
        <v>120963.11666666665</v>
      </c>
      <c r="K141" s="68"/>
    </row>
    <row r="142" spans="1:11" s="24" customFormat="1" ht="12.75" customHeight="1" x14ac:dyDescent="0.2">
      <c r="A142" s="37">
        <f t="shared" si="38"/>
        <v>128</v>
      </c>
      <c r="B142" s="38" t="s">
        <v>340</v>
      </c>
      <c r="C142" s="39">
        <v>86</v>
      </c>
      <c r="D142" s="42" t="s">
        <v>141</v>
      </c>
      <c r="E142" s="40" t="s">
        <v>140</v>
      </c>
      <c r="F142" s="7">
        <v>1</v>
      </c>
      <c r="G142" s="12">
        <v>1</v>
      </c>
      <c r="H142" s="12">
        <v>725778.7</v>
      </c>
      <c r="I142" s="7">
        <f t="shared" si="41"/>
        <v>725778.7</v>
      </c>
      <c r="J142" s="66">
        <f t="shared" si="42"/>
        <v>60481.558333333327</v>
      </c>
      <c r="K142" s="68"/>
    </row>
    <row r="143" spans="1:11" s="24" customFormat="1" ht="12.75" customHeight="1" x14ac:dyDescent="0.2">
      <c r="A143" s="37">
        <f t="shared" si="38"/>
        <v>129</v>
      </c>
      <c r="B143" s="38" t="s">
        <v>762</v>
      </c>
      <c r="C143" s="39">
        <v>375</v>
      </c>
      <c r="D143" s="40" t="s">
        <v>259</v>
      </c>
      <c r="E143" s="40" t="s">
        <v>140</v>
      </c>
      <c r="F143" s="7">
        <v>1</v>
      </c>
      <c r="G143" s="12">
        <v>1</v>
      </c>
      <c r="H143" s="12">
        <v>1451557.4</v>
      </c>
      <c r="I143" s="7">
        <f t="shared" si="41"/>
        <v>1451557.4</v>
      </c>
      <c r="J143" s="66">
        <f t="shared" si="42"/>
        <v>120963.11666666665</v>
      </c>
      <c r="K143" s="68"/>
    </row>
    <row r="144" spans="1:11" s="24" customFormat="1" ht="12.75" customHeight="1" x14ac:dyDescent="0.2">
      <c r="A144" s="37">
        <f t="shared" si="38"/>
        <v>130</v>
      </c>
      <c r="B144" s="38" t="s">
        <v>339</v>
      </c>
      <c r="C144" s="39">
        <v>34</v>
      </c>
      <c r="D144" s="42" t="s">
        <v>141</v>
      </c>
      <c r="E144" s="40" t="s">
        <v>140</v>
      </c>
      <c r="F144" s="7">
        <v>1</v>
      </c>
      <c r="G144" s="12">
        <v>1</v>
      </c>
      <c r="H144" s="12">
        <v>725778.7</v>
      </c>
      <c r="I144" s="7">
        <f t="shared" si="41"/>
        <v>725778.7</v>
      </c>
      <c r="J144" s="66">
        <f t="shared" si="42"/>
        <v>60481.558333333327</v>
      </c>
      <c r="K144" s="68"/>
    </row>
    <row r="145" spans="1:11" s="24" customFormat="1" ht="12.75" customHeight="1" x14ac:dyDescent="0.2">
      <c r="A145" s="37">
        <f t="shared" si="38"/>
        <v>131</v>
      </c>
      <c r="B145" s="38" t="s">
        <v>763</v>
      </c>
      <c r="C145" s="39">
        <v>511</v>
      </c>
      <c r="D145" s="40" t="s">
        <v>259</v>
      </c>
      <c r="E145" s="40" t="s">
        <v>140</v>
      </c>
      <c r="F145" s="7">
        <v>1</v>
      </c>
      <c r="G145" s="12">
        <v>1</v>
      </c>
      <c r="H145" s="12">
        <v>1451557.4</v>
      </c>
      <c r="I145" s="7">
        <f t="shared" ref="I145:I157" si="43">H145*F145*G145</f>
        <v>1451557.4</v>
      </c>
      <c r="J145" s="66">
        <f t="shared" ref="J145:J157" si="44">I145/12</f>
        <v>120963.11666666665</v>
      </c>
      <c r="K145" s="68"/>
    </row>
    <row r="146" spans="1:11" s="24" customFormat="1" ht="12.75" customHeight="1" x14ac:dyDescent="0.2">
      <c r="A146" s="37">
        <f t="shared" si="38"/>
        <v>132</v>
      </c>
      <c r="B146" s="38" t="s">
        <v>764</v>
      </c>
      <c r="C146" s="39">
        <v>213</v>
      </c>
      <c r="D146" s="40" t="s">
        <v>259</v>
      </c>
      <c r="E146" s="40" t="s">
        <v>140</v>
      </c>
      <c r="F146" s="7">
        <v>1</v>
      </c>
      <c r="G146" s="12">
        <v>1</v>
      </c>
      <c r="H146" s="12">
        <v>1451557.4</v>
      </c>
      <c r="I146" s="7">
        <f t="shared" si="43"/>
        <v>1451557.4</v>
      </c>
      <c r="J146" s="66">
        <f t="shared" si="44"/>
        <v>120963.11666666665</v>
      </c>
      <c r="K146" s="68"/>
    </row>
    <row r="147" spans="1:11" s="24" customFormat="1" ht="12.75" customHeight="1" x14ac:dyDescent="0.2">
      <c r="A147" s="37">
        <f t="shared" si="38"/>
        <v>133</v>
      </c>
      <c r="B147" s="38" t="s">
        <v>765</v>
      </c>
      <c r="C147" s="39">
        <v>353</v>
      </c>
      <c r="D147" s="40" t="s">
        <v>259</v>
      </c>
      <c r="E147" s="40" t="s">
        <v>140</v>
      </c>
      <c r="F147" s="7">
        <v>1</v>
      </c>
      <c r="G147" s="12">
        <v>1</v>
      </c>
      <c r="H147" s="12">
        <v>1451557.4</v>
      </c>
      <c r="I147" s="7">
        <f t="shared" si="43"/>
        <v>1451557.4</v>
      </c>
      <c r="J147" s="66">
        <f t="shared" si="44"/>
        <v>120963.11666666665</v>
      </c>
      <c r="K147" s="68"/>
    </row>
    <row r="148" spans="1:11" s="24" customFormat="1" ht="12.75" customHeight="1" x14ac:dyDescent="0.2">
      <c r="A148" s="37">
        <f t="shared" si="38"/>
        <v>134</v>
      </c>
      <c r="B148" s="38" t="s">
        <v>766</v>
      </c>
      <c r="C148" s="39">
        <v>439</v>
      </c>
      <c r="D148" s="40" t="s">
        <v>259</v>
      </c>
      <c r="E148" s="40" t="s">
        <v>140</v>
      </c>
      <c r="F148" s="7">
        <v>1</v>
      </c>
      <c r="G148" s="12">
        <v>1</v>
      </c>
      <c r="H148" s="12">
        <v>1451557.4</v>
      </c>
      <c r="I148" s="7">
        <f t="shared" si="43"/>
        <v>1451557.4</v>
      </c>
      <c r="J148" s="66">
        <f t="shared" si="44"/>
        <v>120963.11666666665</v>
      </c>
      <c r="K148" s="68"/>
    </row>
    <row r="149" spans="1:11" s="24" customFormat="1" ht="12.75" customHeight="1" x14ac:dyDescent="0.2">
      <c r="A149" s="37">
        <f t="shared" si="38"/>
        <v>135</v>
      </c>
      <c r="B149" s="38" t="s">
        <v>767</v>
      </c>
      <c r="C149" s="39">
        <v>233</v>
      </c>
      <c r="D149" s="40" t="s">
        <v>259</v>
      </c>
      <c r="E149" s="40" t="s">
        <v>140</v>
      </c>
      <c r="F149" s="7">
        <v>1</v>
      </c>
      <c r="G149" s="12">
        <v>1</v>
      </c>
      <c r="H149" s="12">
        <v>1451557.4</v>
      </c>
      <c r="I149" s="7">
        <f t="shared" si="43"/>
        <v>1451557.4</v>
      </c>
      <c r="J149" s="66">
        <f t="shared" si="44"/>
        <v>120963.11666666665</v>
      </c>
      <c r="K149" s="68"/>
    </row>
    <row r="150" spans="1:11" s="24" customFormat="1" ht="12.75" customHeight="1" x14ac:dyDescent="0.2">
      <c r="A150" s="37">
        <f t="shared" si="38"/>
        <v>136</v>
      </c>
      <c r="B150" s="38" t="s">
        <v>768</v>
      </c>
      <c r="C150" s="39">
        <v>388</v>
      </c>
      <c r="D150" s="40" t="s">
        <v>259</v>
      </c>
      <c r="E150" s="40" t="s">
        <v>140</v>
      </c>
      <c r="F150" s="7">
        <v>1</v>
      </c>
      <c r="G150" s="12">
        <v>1</v>
      </c>
      <c r="H150" s="12">
        <v>1451557.4</v>
      </c>
      <c r="I150" s="7">
        <f t="shared" si="43"/>
        <v>1451557.4</v>
      </c>
      <c r="J150" s="66">
        <f t="shared" si="44"/>
        <v>120963.11666666665</v>
      </c>
      <c r="K150" s="68"/>
    </row>
    <row r="151" spans="1:11" s="24" customFormat="1" ht="12.75" customHeight="1" x14ac:dyDescent="0.2">
      <c r="A151" s="37">
        <f t="shared" si="38"/>
        <v>137</v>
      </c>
      <c r="B151" s="38" t="s">
        <v>769</v>
      </c>
      <c r="C151" s="39">
        <v>414</v>
      </c>
      <c r="D151" s="40" t="s">
        <v>259</v>
      </c>
      <c r="E151" s="40" t="s">
        <v>140</v>
      </c>
      <c r="F151" s="7">
        <v>1</v>
      </c>
      <c r="G151" s="12">
        <v>1</v>
      </c>
      <c r="H151" s="12">
        <v>1451557.4</v>
      </c>
      <c r="I151" s="7">
        <f t="shared" si="43"/>
        <v>1451557.4</v>
      </c>
      <c r="J151" s="66">
        <f t="shared" si="44"/>
        <v>120963.11666666665</v>
      </c>
      <c r="K151" s="68"/>
    </row>
    <row r="152" spans="1:11" s="24" customFormat="1" ht="12.75" customHeight="1" x14ac:dyDescent="0.2">
      <c r="A152" s="37">
        <f t="shared" si="38"/>
        <v>138</v>
      </c>
      <c r="B152" s="38" t="s">
        <v>770</v>
      </c>
      <c r="C152" s="39">
        <v>201</v>
      </c>
      <c r="D152" s="40" t="s">
        <v>259</v>
      </c>
      <c r="E152" s="40" t="s">
        <v>140</v>
      </c>
      <c r="F152" s="7">
        <v>1</v>
      </c>
      <c r="G152" s="12">
        <v>1</v>
      </c>
      <c r="H152" s="12">
        <v>1451557.4</v>
      </c>
      <c r="I152" s="7">
        <f t="shared" si="43"/>
        <v>1451557.4</v>
      </c>
      <c r="J152" s="66">
        <f t="shared" si="44"/>
        <v>120963.11666666665</v>
      </c>
      <c r="K152" s="68"/>
    </row>
    <row r="153" spans="1:11" s="24" customFormat="1" ht="12.75" customHeight="1" x14ac:dyDescent="0.2">
      <c r="A153" s="37">
        <f t="shared" si="38"/>
        <v>139</v>
      </c>
      <c r="B153" s="38" t="s">
        <v>771</v>
      </c>
      <c r="C153" s="39">
        <v>363</v>
      </c>
      <c r="D153" s="40" t="s">
        <v>259</v>
      </c>
      <c r="E153" s="40" t="s">
        <v>140</v>
      </c>
      <c r="F153" s="7">
        <v>1</v>
      </c>
      <c r="G153" s="12">
        <v>1</v>
      </c>
      <c r="H153" s="12">
        <v>1451557.4</v>
      </c>
      <c r="I153" s="7">
        <f t="shared" si="43"/>
        <v>1451557.4</v>
      </c>
      <c r="J153" s="66">
        <f t="shared" si="44"/>
        <v>120963.11666666665</v>
      </c>
      <c r="K153" s="68"/>
    </row>
    <row r="154" spans="1:11" s="24" customFormat="1" ht="12.75" customHeight="1" x14ac:dyDescent="0.2">
      <c r="A154" s="37">
        <f t="shared" si="38"/>
        <v>140</v>
      </c>
      <c r="B154" s="38" t="s">
        <v>772</v>
      </c>
      <c r="C154" s="39">
        <v>426</v>
      </c>
      <c r="D154" s="40" t="s">
        <v>259</v>
      </c>
      <c r="E154" s="40" t="s">
        <v>140</v>
      </c>
      <c r="F154" s="7">
        <v>1</v>
      </c>
      <c r="G154" s="12">
        <v>1</v>
      </c>
      <c r="H154" s="12">
        <v>1451557.4</v>
      </c>
      <c r="I154" s="7">
        <f t="shared" si="43"/>
        <v>1451557.4</v>
      </c>
      <c r="J154" s="66">
        <f t="shared" si="44"/>
        <v>120963.11666666665</v>
      </c>
      <c r="K154" s="68"/>
    </row>
    <row r="155" spans="1:11" s="24" customFormat="1" ht="12.75" customHeight="1" x14ac:dyDescent="0.2">
      <c r="A155" s="37">
        <f t="shared" si="38"/>
        <v>141</v>
      </c>
      <c r="B155" s="38" t="s">
        <v>773</v>
      </c>
      <c r="C155" s="39">
        <v>320</v>
      </c>
      <c r="D155" s="40" t="s">
        <v>259</v>
      </c>
      <c r="E155" s="40" t="s">
        <v>140</v>
      </c>
      <c r="F155" s="7">
        <v>1</v>
      </c>
      <c r="G155" s="12">
        <v>1</v>
      </c>
      <c r="H155" s="12">
        <v>1451557.4</v>
      </c>
      <c r="I155" s="7">
        <f t="shared" si="43"/>
        <v>1451557.4</v>
      </c>
      <c r="J155" s="66">
        <f t="shared" si="44"/>
        <v>120963.11666666665</v>
      </c>
      <c r="K155" s="68"/>
    </row>
    <row r="156" spans="1:11" s="24" customFormat="1" ht="12.75" customHeight="1" x14ac:dyDescent="0.2">
      <c r="A156" s="37">
        <f t="shared" si="38"/>
        <v>142</v>
      </c>
      <c r="B156" s="38" t="s">
        <v>774</v>
      </c>
      <c r="C156" s="39">
        <v>106</v>
      </c>
      <c r="D156" s="40" t="s">
        <v>259</v>
      </c>
      <c r="E156" s="40" t="s">
        <v>140</v>
      </c>
      <c r="F156" s="7">
        <v>1</v>
      </c>
      <c r="G156" s="12">
        <v>1</v>
      </c>
      <c r="H156" s="12">
        <v>1451557.4</v>
      </c>
      <c r="I156" s="7">
        <f t="shared" si="43"/>
        <v>1451557.4</v>
      </c>
      <c r="J156" s="66">
        <f t="shared" si="44"/>
        <v>120963.11666666665</v>
      </c>
      <c r="K156" s="68"/>
    </row>
    <row r="157" spans="1:11" s="24" customFormat="1" ht="12.75" customHeight="1" x14ac:dyDescent="0.2">
      <c r="A157" s="37">
        <f t="shared" si="38"/>
        <v>143</v>
      </c>
      <c r="B157" s="38" t="s">
        <v>775</v>
      </c>
      <c r="C157" s="39">
        <v>332</v>
      </c>
      <c r="D157" s="40" t="s">
        <v>259</v>
      </c>
      <c r="E157" s="40" t="s">
        <v>140</v>
      </c>
      <c r="F157" s="7">
        <v>1</v>
      </c>
      <c r="G157" s="12">
        <v>1</v>
      </c>
      <c r="H157" s="12">
        <v>1451557.4</v>
      </c>
      <c r="I157" s="7">
        <f t="shared" si="43"/>
        <v>1451557.4</v>
      </c>
      <c r="J157" s="66">
        <f t="shared" si="44"/>
        <v>120963.11666666665</v>
      </c>
      <c r="K157" s="68"/>
    </row>
    <row r="158" spans="1:11" s="24" customFormat="1" ht="12.75" customHeight="1" x14ac:dyDescent="0.2">
      <c r="A158" s="43" t="s">
        <v>98</v>
      </c>
      <c r="B158" s="38"/>
      <c r="C158" s="39"/>
      <c r="D158" s="11"/>
      <c r="E158" s="40"/>
      <c r="F158" s="13"/>
      <c r="G158" s="13"/>
      <c r="H158" s="13"/>
      <c r="I158" s="7"/>
      <c r="J158" s="66"/>
      <c r="K158" s="68"/>
    </row>
    <row r="159" spans="1:11" s="24" customFormat="1" ht="12.75" customHeight="1" x14ac:dyDescent="0.2">
      <c r="A159" s="37">
        <v>144</v>
      </c>
      <c r="B159" s="38" t="s">
        <v>776</v>
      </c>
      <c r="C159" s="39">
        <v>394</v>
      </c>
      <c r="D159" s="40" t="s">
        <v>259</v>
      </c>
      <c r="E159" s="40" t="s">
        <v>140</v>
      </c>
      <c r="F159" s="7">
        <v>1</v>
      </c>
      <c r="G159" s="12">
        <v>1</v>
      </c>
      <c r="H159" s="12">
        <v>1451557.4</v>
      </c>
      <c r="I159" s="7">
        <f>H159*F159*G159</f>
        <v>1451557.4</v>
      </c>
      <c r="J159" s="66">
        <f>I159/12</f>
        <v>120963.11666666665</v>
      </c>
      <c r="K159" s="68"/>
    </row>
    <row r="160" spans="1:11" s="24" customFormat="1" ht="12.75" customHeight="1" x14ac:dyDescent="0.2">
      <c r="A160" s="37">
        <v>145</v>
      </c>
      <c r="B160" s="38" t="s">
        <v>777</v>
      </c>
      <c r="C160" s="39">
        <v>1006</v>
      </c>
      <c r="D160" s="41" t="s">
        <v>260</v>
      </c>
      <c r="E160" s="40" t="s">
        <v>139</v>
      </c>
      <c r="F160" s="7">
        <v>1</v>
      </c>
      <c r="G160" s="7">
        <v>0.5</v>
      </c>
      <c r="H160" s="12">
        <v>2903114.8</v>
      </c>
      <c r="I160" s="7">
        <f>H160*F160*G160</f>
        <v>1451557.4</v>
      </c>
      <c r="J160" s="66">
        <f>I160/12</f>
        <v>120963.11666666665</v>
      </c>
      <c r="K160" s="68"/>
    </row>
    <row r="161" spans="1:11" s="24" customFormat="1" ht="12.75" customHeight="1" x14ac:dyDescent="0.2">
      <c r="A161" s="37">
        <v>146</v>
      </c>
      <c r="B161" s="38" t="s">
        <v>778</v>
      </c>
      <c r="C161" s="39">
        <v>336</v>
      </c>
      <c r="D161" s="40" t="s">
        <v>259</v>
      </c>
      <c r="E161" s="40" t="s">
        <v>139</v>
      </c>
      <c r="F161" s="7">
        <v>1</v>
      </c>
      <c r="G161" s="12">
        <v>0.66666666666666663</v>
      </c>
      <c r="H161" s="12">
        <v>1451557.4</v>
      </c>
      <c r="I161" s="7">
        <f t="shared" ref="I161:I164" si="45">H161*F161*G161</f>
        <v>967704.93333333323</v>
      </c>
      <c r="J161" s="66">
        <f t="shared" ref="J161:J164" si="46">I161/12</f>
        <v>80642.077777777769</v>
      </c>
      <c r="K161" s="68"/>
    </row>
    <row r="162" spans="1:11" s="24" customFormat="1" ht="12.75" customHeight="1" x14ac:dyDescent="0.2">
      <c r="A162" s="37">
        <v>147</v>
      </c>
      <c r="B162" s="38" t="s">
        <v>779</v>
      </c>
      <c r="C162" s="39">
        <v>302</v>
      </c>
      <c r="D162" s="40" t="s">
        <v>259</v>
      </c>
      <c r="E162" s="40" t="s">
        <v>140</v>
      </c>
      <c r="F162" s="7">
        <v>1</v>
      </c>
      <c r="G162" s="12">
        <v>1</v>
      </c>
      <c r="H162" s="12">
        <v>1451557.4</v>
      </c>
      <c r="I162" s="7">
        <f t="shared" si="45"/>
        <v>1451557.4</v>
      </c>
      <c r="J162" s="66">
        <f t="shared" si="46"/>
        <v>120963.11666666665</v>
      </c>
      <c r="K162" s="68"/>
    </row>
    <row r="163" spans="1:11" s="24" customFormat="1" ht="12.75" customHeight="1" x14ac:dyDescent="0.2">
      <c r="A163" s="37">
        <v>148</v>
      </c>
      <c r="B163" s="38" t="s">
        <v>780</v>
      </c>
      <c r="C163" s="39">
        <v>622</v>
      </c>
      <c r="D163" s="40" t="s">
        <v>259</v>
      </c>
      <c r="E163" s="40" t="s">
        <v>140</v>
      </c>
      <c r="F163" s="7">
        <v>1</v>
      </c>
      <c r="G163" s="12">
        <v>1</v>
      </c>
      <c r="H163" s="12">
        <v>1451557.4</v>
      </c>
      <c r="I163" s="7">
        <f t="shared" si="45"/>
        <v>1451557.4</v>
      </c>
      <c r="J163" s="66">
        <f t="shared" si="46"/>
        <v>120963.11666666665</v>
      </c>
      <c r="K163" s="68"/>
    </row>
    <row r="164" spans="1:11" s="24" customFormat="1" ht="12.75" customHeight="1" x14ac:dyDescent="0.2">
      <c r="A164" s="37">
        <v>149</v>
      </c>
      <c r="B164" s="38" t="s">
        <v>781</v>
      </c>
      <c r="C164" s="39">
        <v>610</v>
      </c>
      <c r="D164" s="40" t="s">
        <v>259</v>
      </c>
      <c r="E164" s="40" t="s">
        <v>140</v>
      </c>
      <c r="F164" s="7">
        <v>1</v>
      </c>
      <c r="G164" s="12">
        <v>1</v>
      </c>
      <c r="H164" s="12">
        <v>1451557.4</v>
      </c>
      <c r="I164" s="7">
        <f t="shared" si="45"/>
        <v>1451557.4</v>
      </c>
      <c r="J164" s="66">
        <f t="shared" si="46"/>
        <v>120963.11666666665</v>
      </c>
      <c r="K164" s="68"/>
    </row>
    <row r="165" spans="1:11" s="24" customFormat="1" ht="12.75" customHeight="1" x14ac:dyDescent="0.2">
      <c r="A165" s="37">
        <v>150</v>
      </c>
      <c r="B165" s="38" t="s">
        <v>782</v>
      </c>
      <c r="C165" s="39">
        <v>1849</v>
      </c>
      <c r="D165" s="41" t="s">
        <v>261</v>
      </c>
      <c r="E165" s="40" t="s">
        <v>139</v>
      </c>
      <c r="F165" s="7">
        <v>1</v>
      </c>
      <c r="G165" s="12">
        <v>0.8571428571428571</v>
      </c>
      <c r="H165" s="12">
        <v>3451183.6</v>
      </c>
      <c r="I165" s="7">
        <f t="shared" ref="I165:I172" si="47">H165*F165*G165</f>
        <v>2958157.3714285712</v>
      </c>
      <c r="J165" s="66">
        <f t="shared" ref="J165:J172" si="48">I165/12</f>
        <v>246513.11428571425</v>
      </c>
      <c r="K165" s="68"/>
    </row>
    <row r="166" spans="1:11" s="24" customFormat="1" ht="12.75" customHeight="1" x14ac:dyDescent="0.2">
      <c r="A166" s="37">
        <v>151</v>
      </c>
      <c r="B166" s="38" t="s">
        <v>208</v>
      </c>
      <c r="C166" s="39">
        <v>1309</v>
      </c>
      <c r="D166" s="41" t="s">
        <v>260</v>
      </c>
      <c r="E166" s="40" t="s">
        <v>140</v>
      </c>
      <c r="F166" s="7">
        <v>1.0900000000000001</v>
      </c>
      <c r="G166" s="84">
        <v>1</v>
      </c>
      <c r="H166" s="12">
        <v>2903114.8</v>
      </c>
      <c r="I166" s="7">
        <f t="shared" si="47"/>
        <v>3164395.1320000002</v>
      </c>
      <c r="J166" s="66">
        <f t="shared" si="48"/>
        <v>263699.59433333337</v>
      </c>
      <c r="K166" s="68"/>
    </row>
    <row r="167" spans="1:11" s="24" customFormat="1" ht="12.75" customHeight="1" x14ac:dyDescent="0.2">
      <c r="A167" s="37">
        <v>152</v>
      </c>
      <c r="B167" s="38" t="s">
        <v>783</v>
      </c>
      <c r="C167" s="39">
        <v>756</v>
      </c>
      <c r="D167" s="40" t="s">
        <v>259</v>
      </c>
      <c r="E167" s="40" t="s">
        <v>140</v>
      </c>
      <c r="F167" s="7">
        <v>1</v>
      </c>
      <c r="G167" s="12">
        <v>1</v>
      </c>
      <c r="H167" s="12">
        <v>1451557.4</v>
      </c>
      <c r="I167" s="7">
        <f t="shared" si="47"/>
        <v>1451557.4</v>
      </c>
      <c r="J167" s="66">
        <f t="shared" si="48"/>
        <v>120963.11666666665</v>
      </c>
      <c r="K167" s="68"/>
    </row>
    <row r="168" spans="1:11" s="24" customFormat="1" ht="12.75" customHeight="1" x14ac:dyDescent="0.2">
      <c r="A168" s="37">
        <v>153</v>
      </c>
      <c r="B168" s="38" t="s">
        <v>416</v>
      </c>
      <c r="C168" s="39">
        <v>3467</v>
      </c>
      <c r="D168" s="40" t="s">
        <v>142</v>
      </c>
      <c r="E168" s="40" t="s">
        <v>140</v>
      </c>
      <c r="F168" s="7">
        <v>1.19</v>
      </c>
      <c r="G168" s="12">
        <v>1</v>
      </c>
      <c r="H168" s="12">
        <v>5176775.4000000004</v>
      </c>
      <c r="I168" s="7">
        <f t="shared" si="47"/>
        <v>6160362.7259999998</v>
      </c>
      <c r="J168" s="66">
        <f t="shared" si="48"/>
        <v>513363.56049999996</v>
      </c>
      <c r="K168" s="68"/>
    </row>
    <row r="169" spans="1:11" s="24" customFormat="1" ht="12.75" customHeight="1" x14ac:dyDescent="0.2">
      <c r="A169" s="37">
        <v>154</v>
      </c>
      <c r="B169" s="38" t="s">
        <v>784</v>
      </c>
      <c r="C169" s="39">
        <v>566</v>
      </c>
      <c r="D169" s="40" t="s">
        <v>259</v>
      </c>
      <c r="E169" s="40" t="s">
        <v>140</v>
      </c>
      <c r="F169" s="7">
        <v>1</v>
      </c>
      <c r="G169" s="12">
        <v>1</v>
      </c>
      <c r="H169" s="12">
        <v>1451557.4</v>
      </c>
      <c r="I169" s="7">
        <f t="shared" si="47"/>
        <v>1451557.4</v>
      </c>
      <c r="J169" s="66">
        <f t="shared" si="48"/>
        <v>120963.11666666665</v>
      </c>
      <c r="K169" s="68"/>
    </row>
    <row r="170" spans="1:11" s="24" customFormat="1" ht="12.75" customHeight="1" x14ac:dyDescent="0.2">
      <c r="A170" s="37">
        <v>155</v>
      </c>
      <c r="B170" s="38" t="s">
        <v>785</v>
      </c>
      <c r="C170" s="39">
        <v>1092</v>
      </c>
      <c r="D170" s="41" t="s">
        <v>260</v>
      </c>
      <c r="E170" s="40" t="s">
        <v>140</v>
      </c>
      <c r="F170" s="7">
        <v>1</v>
      </c>
      <c r="G170" s="84">
        <v>1</v>
      </c>
      <c r="H170" s="12">
        <v>2903114.8</v>
      </c>
      <c r="I170" s="7">
        <f t="shared" si="47"/>
        <v>2903114.8</v>
      </c>
      <c r="J170" s="66">
        <f t="shared" si="48"/>
        <v>241926.23333333331</v>
      </c>
      <c r="K170" s="68"/>
    </row>
    <row r="171" spans="1:11" s="24" customFormat="1" ht="12.75" customHeight="1" x14ac:dyDescent="0.2">
      <c r="A171" s="37">
        <v>156</v>
      </c>
      <c r="B171" s="38" t="s">
        <v>417</v>
      </c>
      <c r="C171" s="39">
        <v>2420</v>
      </c>
      <c r="D171" s="40" t="s">
        <v>142</v>
      </c>
      <c r="E171" s="40" t="s">
        <v>139</v>
      </c>
      <c r="F171" s="7">
        <v>1.21</v>
      </c>
      <c r="G171" s="12">
        <v>0.75</v>
      </c>
      <c r="H171" s="12">
        <v>5176775.4000000004</v>
      </c>
      <c r="I171" s="7">
        <f t="shared" si="47"/>
        <v>4697923.6754999999</v>
      </c>
      <c r="J171" s="66">
        <f t="shared" si="48"/>
        <v>391493.63962500001</v>
      </c>
      <c r="K171" s="68"/>
    </row>
    <row r="172" spans="1:11" s="24" customFormat="1" ht="12.75" customHeight="1" x14ac:dyDescent="0.2">
      <c r="A172" s="37">
        <v>157</v>
      </c>
      <c r="B172" s="38" t="s">
        <v>20</v>
      </c>
      <c r="C172" s="39">
        <v>1850</v>
      </c>
      <c r="D172" s="41" t="s">
        <v>261</v>
      </c>
      <c r="E172" s="40" t="s">
        <v>140</v>
      </c>
      <c r="F172" s="7">
        <v>1.1499999999999999</v>
      </c>
      <c r="G172" s="12">
        <v>1</v>
      </c>
      <c r="H172" s="12">
        <v>3451183.6</v>
      </c>
      <c r="I172" s="7">
        <f t="shared" si="47"/>
        <v>3968861.1399999997</v>
      </c>
      <c r="J172" s="66">
        <f t="shared" si="48"/>
        <v>330738.42833333329</v>
      </c>
      <c r="K172" s="68"/>
    </row>
    <row r="173" spans="1:11" s="24" customFormat="1" ht="12.75" customHeight="1" x14ac:dyDescent="0.2">
      <c r="A173" s="37">
        <v>158</v>
      </c>
      <c r="B173" s="38" t="s">
        <v>786</v>
      </c>
      <c r="C173" s="39">
        <v>234</v>
      </c>
      <c r="D173" s="40" t="s">
        <v>259</v>
      </c>
      <c r="E173" s="40" t="s">
        <v>140</v>
      </c>
      <c r="F173" s="7">
        <v>1</v>
      </c>
      <c r="G173" s="12">
        <v>1</v>
      </c>
      <c r="H173" s="12">
        <v>1451557.4</v>
      </c>
      <c r="I173" s="7">
        <f t="shared" ref="I173:I174" si="49">H173*F173*G173</f>
        <v>1451557.4</v>
      </c>
      <c r="J173" s="66">
        <f t="shared" ref="J173:J174" si="50">I173/12</f>
        <v>120963.11666666665</v>
      </c>
      <c r="K173" s="68"/>
    </row>
    <row r="174" spans="1:11" s="24" customFormat="1" ht="12.75" customHeight="1" x14ac:dyDescent="0.2">
      <c r="A174" s="37">
        <v>159</v>
      </c>
      <c r="B174" s="38" t="s">
        <v>787</v>
      </c>
      <c r="C174" s="39">
        <v>174</v>
      </c>
      <c r="D174" s="40" t="s">
        <v>259</v>
      </c>
      <c r="E174" s="40" t="s">
        <v>139</v>
      </c>
      <c r="F174" s="7">
        <v>1</v>
      </c>
      <c r="G174" s="12">
        <v>0.66666666666666663</v>
      </c>
      <c r="H174" s="12">
        <v>1451557.4</v>
      </c>
      <c r="I174" s="7">
        <f t="shared" si="49"/>
        <v>967704.93333333323</v>
      </c>
      <c r="J174" s="66">
        <f t="shared" si="50"/>
        <v>80642.077777777769</v>
      </c>
      <c r="K174" s="68"/>
    </row>
    <row r="175" spans="1:11" s="24" customFormat="1" ht="12" customHeight="1" x14ac:dyDescent="0.2">
      <c r="A175" s="37">
        <v>160</v>
      </c>
      <c r="B175" s="38" t="s">
        <v>337</v>
      </c>
      <c r="C175" s="39">
        <v>88</v>
      </c>
      <c r="D175" s="42" t="s">
        <v>141</v>
      </c>
      <c r="E175" s="40" t="s">
        <v>140</v>
      </c>
      <c r="F175" s="7">
        <v>1</v>
      </c>
      <c r="G175" s="12">
        <v>1</v>
      </c>
      <c r="H175" s="12">
        <v>725778.7</v>
      </c>
      <c r="I175" s="7">
        <f>H175*F175*G175</f>
        <v>725778.7</v>
      </c>
      <c r="J175" s="66">
        <f>I175/12</f>
        <v>60481.558333333327</v>
      </c>
      <c r="K175" s="68"/>
    </row>
    <row r="176" spans="1:11" s="24" customFormat="1" ht="12.75" customHeight="1" x14ac:dyDescent="0.2">
      <c r="A176" s="43" t="s">
        <v>99</v>
      </c>
      <c r="B176" s="38"/>
      <c r="C176" s="39"/>
      <c r="D176" s="11"/>
      <c r="E176" s="40"/>
      <c r="F176" s="13"/>
      <c r="G176" s="13"/>
      <c r="H176" s="13"/>
      <c r="I176" s="7"/>
      <c r="J176" s="66"/>
      <c r="K176" s="68"/>
    </row>
    <row r="177" spans="1:11" s="24" customFormat="1" ht="12.75" customHeight="1" x14ac:dyDescent="0.2">
      <c r="A177" s="37">
        <v>161</v>
      </c>
      <c r="B177" s="38" t="s">
        <v>252</v>
      </c>
      <c r="C177" s="39">
        <v>923</v>
      </c>
      <c r="D177" s="41" t="s">
        <v>260</v>
      </c>
      <c r="E177" s="40" t="s">
        <v>140</v>
      </c>
      <c r="F177" s="7">
        <v>1.26</v>
      </c>
      <c r="G177" s="84">
        <v>1</v>
      </c>
      <c r="H177" s="12">
        <v>2903114.8</v>
      </c>
      <c r="I177" s="7">
        <f>H177*F177*G177</f>
        <v>3657924.6479999996</v>
      </c>
      <c r="J177" s="66">
        <f>I177/12</f>
        <v>304827.05399999995</v>
      </c>
      <c r="K177" s="68"/>
    </row>
    <row r="178" spans="1:11" s="24" customFormat="1" ht="12.75" customHeight="1" x14ac:dyDescent="0.2">
      <c r="A178" s="37">
        <v>162</v>
      </c>
      <c r="B178" s="38" t="s">
        <v>253</v>
      </c>
      <c r="C178" s="39">
        <v>490</v>
      </c>
      <c r="D178" s="40" t="s">
        <v>259</v>
      </c>
      <c r="E178" s="40" t="s">
        <v>140</v>
      </c>
      <c r="F178" s="7">
        <v>1.28</v>
      </c>
      <c r="G178" s="12">
        <v>1</v>
      </c>
      <c r="H178" s="12">
        <v>1451557.4</v>
      </c>
      <c r="I178" s="7">
        <f t="shared" ref="I178:I184" si="51">H178*F178*G178</f>
        <v>1857993.4719999998</v>
      </c>
      <c r="J178" s="66">
        <f t="shared" ref="J178:J184" si="52">I178/12</f>
        <v>154832.78933333332</v>
      </c>
      <c r="K178" s="68"/>
    </row>
    <row r="179" spans="1:11" s="24" customFormat="1" ht="12.75" customHeight="1" x14ac:dyDescent="0.2">
      <c r="A179" s="37">
        <v>163</v>
      </c>
      <c r="B179" s="38" t="s">
        <v>254</v>
      </c>
      <c r="C179" s="39">
        <v>475</v>
      </c>
      <c r="D179" s="40" t="s">
        <v>259</v>
      </c>
      <c r="E179" s="40" t="s">
        <v>140</v>
      </c>
      <c r="F179" s="7">
        <v>1.27</v>
      </c>
      <c r="G179" s="12">
        <v>1</v>
      </c>
      <c r="H179" s="12">
        <v>1451557.4</v>
      </c>
      <c r="I179" s="7">
        <f t="shared" si="51"/>
        <v>1843477.8979999998</v>
      </c>
      <c r="J179" s="66">
        <f t="shared" si="52"/>
        <v>153623.15816666666</v>
      </c>
      <c r="K179" s="68"/>
    </row>
    <row r="180" spans="1:11" s="24" customFormat="1" ht="12.75" customHeight="1" x14ac:dyDescent="0.2">
      <c r="A180" s="37">
        <v>164</v>
      </c>
      <c r="B180" s="38" t="s">
        <v>788</v>
      </c>
      <c r="C180" s="39">
        <v>258</v>
      </c>
      <c r="D180" s="40" t="s">
        <v>259</v>
      </c>
      <c r="E180" s="40" t="s">
        <v>140</v>
      </c>
      <c r="F180" s="7">
        <v>1</v>
      </c>
      <c r="G180" s="12">
        <v>1</v>
      </c>
      <c r="H180" s="12">
        <v>1451557.4</v>
      </c>
      <c r="I180" s="7">
        <f t="shared" si="51"/>
        <v>1451557.4</v>
      </c>
      <c r="J180" s="66">
        <f t="shared" si="52"/>
        <v>120963.11666666665</v>
      </c>
      <c r="K180" s="68"/>
    </row>
    <row r="181" spans="1:11" s="24" customFormat="1" ht="12.75" customHeight="1" x14ac:dyDescent="0.2">
      <c r="A181" s="37">
        <v>165</v>
      </c>
      <c r="B181" s="38" t="s">
        <v>789</v>
      </c>
      <c r="C181" s="39">
        <v>107</v>
      </c>
      <c r="D181" s="40" t="s">
        <v>259</v>
      </c>
      <c r="E181" s="40" t="s">
        <v>140</v>
      </c>
      <c r="F181" s="7">
        <v>1</v>
      </c>
      <c r="G181" s="12">
        <v>1</v>
      </c>
      <c r="H181" s="12">
        <v>1451557.4</v>
      </c>
      <c r="I181" s="7">
        <f t="shared" si="51"/>
        <v>1451557.4</v>
      </c>
      <c r="J181" s="66">
        <f t="shared" si="52"/>
        <v>120963.11666666665</v>
      </c>
      <c r="K181" s="68"/>
    </row>
    <row r="182" spans="1:11" s="24" customFormat="1" ht="12.75" customHeight="1" x14ac:dyDescent="0.2">
      <c r="A182" s="37">
        <v>166</v>
      </c>
      <c r="B182" s="38" t="s">
        <v>790</v>
      </c>
      <c r="C182" s="39">
        <v>395</v>
      </c>
      <c r="D182" s="40" t="s">
        <v>259</v>
      </c>
      <c r="E182" s="40" t="s">
        <v>140</v>
      </c>
      <c r="F182" s="7">
        <v>1</v>
      </c>
      <c r="G182" s="12">
        <v>1</v>
      </c>
      <c r="H182" s="12">
        <v>1451557.4</v>
      </c>
      <c r="I182" s="7">
        <f t="shared" si="51"/>
        <v>1451557.4</v>
      </c>
      <c r="J182" s="66">
        <f t="shared" si="52"/>
        <v>120963.11666666665</v>
      </c>
      <c r="K182" s="68"/>
    </row>
    <row r="183" spans="1:11" s="24" customFormat="1" ht="12.75" customHeight="1" x14ac:dyDescent="0.2">
      <c r="A183" s="37">
        <v>167</v>
      </c>
      <c r="B183" s="38" t="s">
        <v>791</v>
      </c>
      <c r="C183" s="39">
        <v>133</v>
      </c>
      <c r="D183" s="40" t="s">
        <v>259</v>
      </c>
      <c r="E183" s="40" t="s">
        <v>140</v>
      </c>
      <c r="F183" s="7">
        <v>1</v>
      </c>
      <c r="G183" s="12">
        <v>1</v>
      </c>
      <c r="H183" s="12">
        <v>1451557.4</v>
      </c>
      <c r="I183" s="7">
        <f t="shared" si="51"/>
        <v>1451557.4</v>
      </c>
      <c r="J183" s="66">
        <f t="shared" si="52"/>
        <v>120963.11666666665</v>
      </c>
      <c r="K183" s="68"/>
    </row>
    <row r="184" spans="1:11" s="24" customFormat="1" ht="12" customHeight="1" x14ac:dyDescent="0.2">
      <c r="A184" s="37">
        <v>168</v>
      </c>
      <c r="B184" s="38" t="s">
        <v>792</v>
      </c>
      <c r="C184" s="39">
        <v>619</v>
      </c>
      <c r="D184" s="40" t="s">
        <v>259</v>
      </c>
      <c r="E184" s="40" t="s">
        <v>140</v>
      </c>
      <c r="F184" s="7">
        <v>1</v>
      </c>
      <c r="G184" s="12">
        <v>1</v>
      </c>
      <c r="H184" s="12">
        <v>1451557.4</v>
      </c>
      <c r="I184" s="7">
        <f t="shared" si="51"/>
        <v>1451557.4</v>
      </c>
      <c r="J184" s="66">
        <f t="shared" si="52"/>
        <v>120963.11666666665</v>
      </c>
      <c r="K184" s="68"/>
    </row>
    <row r="185" spans="1:11" s="24" customFormat="1" ht="12.75" customHeight="1" x14ac:dyDescent="0.2">
      <c r="A185" s="43" t="s">
        <v>100</v>
      </c>
      <c r="B185" s="38"/>
      <c r="C185" s="39"/>
      <c r="D185" s="11"/>
      <c r="E185" s="40"/>
      <c r="F185" s="13"/>
      <c r="G185" s="13"/>
      <c r="H185" s="13"/>
      <c r="I185" s="7"/>
      <c r="J185" s="66"/>
      <c r="K185" s="68"/>
    </row>
    <row r="186" spans="1:11" s="24" customFormat="1" ht="12.75" customHeight="1" x14ac:dyDescent="0.2">
      <c r="A186" s="37">
        <v>169</v>
      </c>
      <c r="B186" s="38" t="s">
        <v>793</v>
      </c>
      <c r="C186" s="39">
        <v>120</v>
      </c>
      <c r="D186" s="40" t="s">
        <v>259</v>
      </c>
      <c r="E186" s="40" t="s">
        <v>140</v>
      </c>
      <c r="F186" s="7">
        <v>1</v>
      </c>
      <c r="G186" s="12">
        <v>1</v>
      </c>
      <c r="H186" s="12">
        <v>1451557.4</v>
      </c>
      <c r="I186" s="7">
        <f t="shared" ref="I186:I198" si="53">H186*F186*G186</f>
        <v>1451557.4</v>
      </c>
      <c r="J186" s="66">
        <f t="shared" ref="J186:J198" si="54">I186/12</f>
        <v>120963.11666666665</v>
      </c>
      <c r="K186" s="68"/>
    </row>
    <row r="187" spans="1:11" s="24" customFormat="1" ht="12.75" customHeight="1" x14ac:dyDescent="0.2">
      <c r="A187" s="37">
        <f>A186+1</f>
        <v>170</v>
      </c>
      <c r="B187" s="38" t="s">
        <v>794</v>
      </c>
      <c r="C187" s="39">
        <v>534</v>
      </c>
      <c r="D187" s="40" t="s">
        <v>259</v>
      </c>
      <c r="E187" s="40" t="s">
        <v>140</v>
      </c>
      <c r="F187" s="7">
        <v>1</v>
      </c>
      <c r="G187" s="12">
        <v>1</v>
      </c>
      <c r="H187" s="12">
        <v>1451557.4</v>
      </c>
      <c r="I187" s="7">
        <f t="shared" si="53"/>
        <v>1451557.4</v>
      </c>
      <c r="J187" s="66">
        <f t="shared" si="54"/>
        <v>120963.11666666665</v>
      </c>
      <c r="K187" s="68"/>
    </row>
    <row r="188" spans="1:11" s="24" customFormat="1" ht="12.75" customHeight="1" x14ac:dyDescent="0.2">
      <c r="A188" s="37">
        <f t="shared" ref="A188:A203" si="55">A187+1</f>
        <v>171</v>
      </c>
      <c r="B188" s="38" t="s">
        <v>795</v>
      </c>
      <c r="C188" s="39">
        <v>552</v>
      </c>
      <c r="D188" s="40" t="s">
        <v>259</v>
      </c>
      <c r="E188" s="40" t="s">
        <v>140</v>
      </c>
      <c r="F188" s="7">
        <v>1</v>
      </c>
      <c r="G188" s="12">
        <v>1</v>
      </c>
      <c r="H188" s="12">
        <v>1451557.4</v>
      </c>
      <c r="I188" s="7">
        <f t="shared" si="53"/>
        <v>1451557.4</v>
      </c>
      <c r="J188" s="66">
        <f t="shared" si="54"/>
        <v>120963.11666666665</v>
      </c>
      <c r="K188" s="68"/>
    </row>
    <row r="189" spans="1:11" s="24" customFormat="1" ht="12.75" customHeight="1" x14ac:dyDescent="0.2">
      <c r="A189" s="37">
        <f t="shared" si="55"/>
        <v>172</v>
      </c>
      <c r="B189" s="38" t="s">
        <v>796</v>
      </c>
      <c r="C189" s="39">
        <v>188</v>
      </c>
      <c r="D189" s="40" t="s">
        <v>259</v>
      </c>
      <c r="E189" s="40" t="s">
        <v>139</v>
      </c>
      <c r="F189" s="7">
        <v>1</v>
      </c>
      <c r="G189" s="12">
        <v>0.66666666666666663</v>
      </c>
      <c r="H189" s="12">
        <v>1451557.4</v>
      </c>
      <c r="I189" s="7">
        <f t="shared" si="53"/>
        <v>967704.93333333323</v>
      </c>
      <c r="J189" s="66">
        <f t="shared" si="54"/>
        <v>80642.077777777769</v>
      </c>
      <c r="K189" s="68"/>
    </row>
    <row r="190" spans="1:11" s="24" customFormat="1" ht="12.75" customHeight="1" x14ac:dyDescent="0.2">
      <c r="A190" s="37">
        <f t="shared" si="55"/>
        <v>173</v>
      </c>
      <c r="B190" s="38" t="s">
        <v>797</v>
      </c>
      <c r="C190" s="39">
        <v>266</v>
      </c>
      <c r="D190" s="40" t="s">
        <v>259</v>
      </c>
      <c r="E190" s="40" t="s">
        <v>140</v>
      </c>
      <c r="F190" s="7">
        <v>1</v>
      </c>
      <c r="G190" s="12">
        <v>1</v>
      </c>
      <c r="H190" s="12">
        <v>1451557.4</v>
      </c>
      <c r="I190" s="7">
        <f t="shared" si="53"/>
        <v>1451557.4</v>
      </c>
      <c r="J190" s="66">
        <f t="shared" si="54"/>
        <v>120963.11666666665</v>
      </c>
      <c r="K190" s="68"/>
    </row>
    <row r="191" spans="1:11" s="24" customFormat="1" ht="12.75" customHeight="1" x14ac:dyDescent="0.2">
      <c r="A191" s="37">
        <f t="shared" si="55"/>
        <v>174</v>
      </c>
      <c r="B191" s="38" t="s">
        <v>255</v>
      </c>
      <c r="C191" s="39">
        <v>491</v>
      </c>
      <c r="D191" s="40" t="s">
        <v>259</v>
      </c>
      <c r="E191" s="40" t="s">
        <v>140</v>
      </c>
      <c r="F191" s="7">
        <v>1.33</v>
      </c>
      <c r="G191" s="12">
        <v>1</v>
      </c>
      <c r="H191" s="12">
        <v>1451557.4</v>
      </c>
      <c r="I191" s="7">
        <f t="shared" si="53"/>
        <v>1930571.3419999999</v>
      </c>
      <c r="J191" s="66">
        <f t="shared" si="54"/>
        <v>160880.94516666667</v>
      </c>
      <c r="K191" s="68"/>
    </row>
    <row r="192" spans="1:11" s="24" customFormat="1" ht="12.75" customHeight="1" x14ac:dyDescent="0.2">
      <c r="A192" s="37">
        <f t="shared" si="55"/>
        <v>175</v>
      </c>
      <c r="B192" s="38" t="s">
        <v>798</v>
      </c>
      <c r="C192" s="39">
        <v>367</v>
      </c>
      <c r="D192" s="40" t="s">
        <v>259</v>
      </c>
      <c r="E192" s="40" t="s">
        <v>140</v>
      </c>
      <c r="F192" s="7">
        <v>1</v>
      </c>
      <c r="G192" s="12">
        <v>1</v>
      </c>
      <c r="H192" s="12">
        <v>1451557.4</v>
      </c>
      <c r="I192" s="7">
        <f t="shared" si="53"/>
        <v>1451557.4</v>
      </c>
      <c r="J192" s="66">
        <f t="shared" si="54"/>
        <v>120963.11666666665</v>
      </c>
      <c r="K192" s="68"/>
    </row>
    <row r="193" spans="1:11" s="24" customFormat="1" ht="12.75" customHeight="1" x14ac:dyDescent="0.2">
      <c r="A193" s="37">
        <f t="shared" si="55"/>
        <v>176</v>
      </c>
      <c r="B193" s="38" t="s">
        <v>799</v>
      </c>
      <c r="C193" s="39">
        <v>290</v>
      </c>
      <c r="D193" s="40" t="s">
        <v>259</v>
      </c>
      <c r="E193" s="40" t="s">
        <v>140</v>
      </c>
      <c r="F193" s="7">
        <v>1</v>
      </c>
      <c r="G193" s="12">
        <v>1</v>
      </c>
      <c r="H193" s="12">
        <v>1451557.4</v>
      </c>
      <c r="I193" s="7">
        <f t="shared" si="53"/>
        <v>1451557.4</v>
      </c>
      <c r="J193" s="66">
        <f t="shared" si="54"/>
        <v>120963.11666666665</v>
      </c>
      <c r="K193" s="68"/>
    </row>
    <row r="194" spans="1:11" s="24" customFormat="1" ht="12.75" customHeight="1" x14ac:dyDescent="0.2">
      <c r="A194" s="37">
        <f t="shared" si="55"/>
        <v>177</v>
      </c>
      <c r="B194" s="38" t="s">
        <v>256</v>
      </c>
      <c r="C194" s="39">
        <v>457</v>
      </c>
      <c r="D194" s="40" t="s">
        <v>259</v>
      </c>
      <c r="E194" s="40" t="s">
        <v>140</v>
      </c>
      <c r="F194" s="7">
        <v>1.3</v>
      </c>
      <c r="G194" s="12">
        <v>1</v>
      </c>
      <c r="H194" s="12">
        <v>1451557.4</v>
      </c>
      <c r="I194" s="7">
        <f t="shared" si="53"/>
        <v>1887024.6199999999</v>
      </c>
      <c r="J194" s="66">
        <f t="shared" si="54"/>
        <v>157252.05166666667</v>
      </c>
      <c r="K194" s="68"/>
    </row>
    <row r="195" spans="1:11" s="24" customFormat="1" ht="12.75" customHeight="1" x14ac:dyDescent="0.2">
      <c r="A195" s="37">
        <f t="shared" si="55"/>
        <v>178</v>
      </c>
      <c r="B195" s="38" t="s">
        <v>800</v>
      </c>
      <c r="C195" s="39">
        <v>265</v>
      </c>
      <c r="D195" s="40" t="s">
        <v>259</v>
      </c>
      <c r="E195" s="40" t="s">
        <v>140</v>
      </c>
      <c r="F195" s="7">
        <v>1</v>
      </c>
      <c r="G195" s="12">
        <v>1</v>
      </c>
      <c r="H195" s="12">
        <v>1451557.4</v>
      </c>
      <c r="I195" s="7">
        <f t="shared" si="53"/>
        <v>1451557.4</v>
      </c>
      <c r="J195" s="66">
        <f t="shared" si="54"/>
        <v>120963.11666666665</v>
      </c>
      <c r="K195" s="68"/>
    </row>
    <row r="196" spans="1:11" s="24" customFormat="1" ht="12.75" customHeight="1" x14ac:dyDescent="0.2">
      <c r="A196" s="37">
        <f t="shared" si="55"/>
        <v>179</v>
      </c>
      <c r="B196" s="38" t="s">
        <v>257</v>
      </c>
      <c r="C196" s="39">
        <v>937</v>
      </c>
      <c r="D196" s="41" t="s">
        <v>260</v>
      </c>
      <c r="E196" s="40" t="s">
        <v>139</v>
      </c>
      <c r="F196" s="7">
        <v>1.21</v>
      </c>
      <c r="G196" s="7">
        <v>0.83333333333333337</v>
      </c>
      <c r="H196" s="12">
        <v>2903114.8</v>
      </c>
      <c r="I196" s="7">
        <f t="shared" si="53"/>
        <v>2927307.4233333333</v>
      </c>
      <c r="J196" s="66">
        <f t="shared" si="54"/>
        <v>243942.28527777779</v>
      </c>
      <c r="K196" s="68"/>
    </row>
    <row r="197" spans="1:11" s="24" customFormat="1" ht="12.75" customHeight="1" x14ac:dyDescent="0.2">
      <c r="A197" s="37">
        <f t="shared" si="55"/>
        <v>180</v>
      </c>
      <c r="B197" s="38" t="s">
        <v>258</v>
      </c>
      <c r="C197" s="39">
        <v>1043</v>
      </c>
      <c r="D197" s="41" t="s">
        <v>260</v>
      </c>
      <c r="E197" s="40" t="s">
        <v>139</v>
      </c>
      <c r="F197" s="7">
        <v>1.06</v>
      </c>
      <c r="G197" s="7">
        <v>0.83333333333333337</v>
      </c>
      <c r="H197" s="12">
        <v>2903114.8</v>
      </c>
      <c r="I197" s="7">
        <f t="shared" si="53"/>
        <v>2564418.0733333337</v>
      </c>
      <c r="J197" s="66">
        <f t="shared" si="54"/>
        <v>213701.50611111114</v>
      </c>
      <c r="K197" s="68"/>
    </row>
    <row r="198" spans="1:11" s="24" customFormat="1" ht="12.75" customHeight="1" x14ac:dyDescent="0.2">
      <c r="A198" s="37">
        <f t="shared" si="55"/>
        <v>181</v>
      </c>
      <c r="B198" s="38" t="s">
        <v>801</v>
      </c>
      <c r="C198" s="39">
        <v>1070</v>
      </c>
      <c r="D198" s="41" t="s">
        <v>260</v>
      </c>
      <c r="E198" s="40" t="s">
        <v>139</v>
      </c>
      <c r="F198" s="7">
        <v>1</v>
      </c>
      <c r="G198" s="7">
        <v>0.5</v>
      </c>
      <c r="H198" s="12">
        <v>2903114.8</v>
      </c>
      <c r="I198" s="7">
        <f t="shared" si="53"/>
        <v>1451557.4</v>
      </c>
      <c r="J198" s="66">
        <f t="shared" si="54"/>
        <v>120963.11666666665</v>
      </c>
      <c r="K198" s="68"/>
    </row>
    <row r="199" spans="1:11" s="24" customFormat="1" ht="12.75" customHeight="1" x14ac:dyDescent="0.2">
      <c r="A199" s="37">
        <f t="shared" si="55"/>
        <v>182</v>
      </c>
      <c r="B199" s="38" t="s">
        <v>802</v>
      </c>
      <c r="C199" s="39">
        <v>774</v>
      </c>
      <c r="D199" s="40" t="s">
        <v>259</v>
      </c>
      <c r="E199" s="40" t="s">
        <v>140</v>
      </c>
      <c r="F199" s="7">
        <v>1</v>
      </c>
      <c r="G199" s="12">
        <v>1</v>
      </c>
      <c r="H199" s="12">
        <v>1451557.4</v>
      </c>
      <c r="I199" s="7">
        <f t="shared" ref="I199:I203" si="56">H199*F199*G199</f>
        <v>1451557.4</v>
      </c>
      <c r="J199" s="66">
        <f t="shared" ref="J199:J203" si="57">I199/12</f>
        <v>120963.11666666665</v>
      </c>
      <c r="K199" s="68"/>
    </row>
    <row r="200" spans="1:11" s="24" customFormat="1" ht="11.25" customHeight="1" x14ac:dyDescent="0.2">
      <c r="A200" s="37">
        <f t="shared" si="55"/>
        <v>183</v>
      </c>
      <c r="B200" s="38" t="s">
        <v>803</v>
      </c>
      <c r="C200" s="47">
        <v>197</v>
      </c>
      <c r="D200" s="40" t="s">
        <v>259</v>
      </c>
      <c r="E200" s="40" t="s">
        <v>140</v>
      </c>
      <c r="F200" s="48">
        <v>1</v>
      </c>
      <c r="G200" s="12">
        <v>1</v>
      </c>
      <c r="H200" s="12">
        <v>1451557.4</v>
      </c>
      <c r="I200" s="7">
        <f t="shared" si="56"/>
        <v>1451557.4</v>
      </c>
      <c r="J200" s="66">
        <f t="shared" si="57"/>
        <v>120963.11666666665</v>
      </c>
      <c r="K200" s="68"/>
    </row>
    <row r="201" spans="1:11" s="24" customFormat="1" ht="11.25" customHeight="1" x14ac:dyDescent="0.2">
      <c r="A201" s="37">
        <f t="shared" si="55"/>
        <v>184</v>
      </c>
      <c r="B201" s="38" t="s">
        <v>804</v>
      </c>
      <c r="C201" s="47">
        <v>283</v>
      </c>
      <c r="D201" s="40" t="s">
        <v>259</v>
      </c>
      <c r="E201" s="40" t="s">
        <v>140</v>
      </c>
      <c r="F201" s="48">
        <v>1</v>
      </c>
      <c r="G201" s="12">
        <v>1</v>
      </c>
      <c r="H201" s="12">
        <v>1451557.4</v>
      </c>
      <c r="I201" s="7">
        <f t="shared" si="56"/>
        <v>1451557.4</v>
      </c>
      <c r="J201" s="66">
        <f t="shared" si="57"/>
        <v>120963.11666666665</v>
      </c>
      <c r="K201" s="68"/>
    </row>
    <row r="202" spans="1:11" s="73" customFormat="1" ht="11.25" customHeight="1" x14ac:dyDescent="0.2">
      <c r="A202" s="37">
        <f t="shared" si="55"/>
        <v>185</v>
      </c>
      <c r="B202" s="69" t="s">
        <v>805</v>
      </c>
      <c r="C202" s="70">
        <v>147</v>
      </c>
      <c r="D202" s="40" t="s">
        <v>259</v>
      </c>
      <c r="E202" s="40" t="s">
        <v>140</v>
      </c>
      <c r="F202" s="48">
        <v>1</v>
      </c>
      <c r="G202" s="12">
        <v>1</v>
      </c>
      <c r="H202" s="12">
        <v>1451557.4</v>
      </c>
      <c r="I202" s="7">
        <f t="shared" si="56"/>
        <v>1451557.4</v>
      </c>
      <c r="J202" s="66">
        <f t="shared" si="57"/>
        <v>120963.11666666665</v>
      </c>
      <c r="K202" s="72"/>
    </row>
    <row r="203" spans="1:11" s="24" customFormat="1" ht="11.25" customHeight="1" x14ac:dyDescent="0.2">
      <c r="A203" s="37">
        <f t="shared" si="55"/>
        <v>186</v>
      </c>
      <c r="B203" s="38" t="s">
        <v>806</v>
      </c>
      <c r="C203" s="47">
        <v>110</v>
      </c>
      <c r="D203" s="40" t="s">
        <v>259</v>
      </c>
      <c r="E203" s="40" t="s">
        <v>140</v>
      </c>
      <c r="F203" s="48">
        <v>1</v>
      </c>
      <c r="G203" s="12">
        <v>1</v>
      </c>
      <c r="H203" s="12">
        <v>1451557.4</v>
      </c>
      <c r="I203" s="7">
        <f t="shared" si="56"/>
        <v>1451557.4</v>
      </c>
      <c r="J203" s="66">
        <f t="shared" si="57"/>
        <v>120963.11666666665</v>
      </c>
      <c r="K203" s="68"/>
    </row>
    <row r="204" spans="1:11" s="24" customFormat="1" ht="12.75" customHeight="1" x14ac:dyDescent="0.2">
      <c r="A204" s="43" t="s">
        <v>101</v>
      </c>
      <c r="B204" s="38"/>
      <c r="C204" s="39"/>
      <c r="D204" s="11"/>
      <c r="E204" s="40"/>
      <c r="F204" s="13"/>
      <c r="G204" s="13"/>
      <c r="H204" s="13"/>
      <c r="I204" s="7"/>
      <c r="J204" s="66"/>
      <c r="K204" s="68"/>
    </row>
    <row r="205" spans="1:11" s="24" customFormat="1" ht="12.75" customHeight="1" x14ac:dyDescent="0.2">
      <c r="A205" s="37">
        <v>187</v>
      </c>
      <c r="B205" s="38" t="s">
        <v>21</v>
      </c>
      <c r="C205" s="39">
        <v>792</v>
      </c>
      <c r="D205" s="40" t="s">
        <v>259</v>
      </c>
      <c r="E205" s="40" t="s">
        <v>140</v>
      </c>
      <c r="F205" s="7">
        <v>1.18</v>
      </c>
      <c r="G205" s="12">
        <v>1</v>
      </c>
      <c r="H205" s="12">
        <v>1451557.4</v>
      </c>
      <c r="I205" s="7">
        <f>H205*F205*G205</f>
        <v>1712837.7319999998</v>
      </c>
      <c r="J205" s="66">
        <f>I205/12</f>
        <v>142736.47766666664</v>
      </c>
      <c r="K205" s="68"/>
    </row>
    <row r="206" spans="1:11" s="24" customFormat="1" ht="12.75" customHeight="1" x14ac:dyDescent="0.2">
      <c r="A206" s="37">
        <f>A205+1</f>
        <v>188</v>
      </c>
      <c r="B206" s="38" t="s">
        <v>22</v>
      </c>
      <c r="C206" s="39">
        <v>1358</v>
      </c>
      <c r="D206" s="41" t="s">
        <v>260</v>
      </c>
      <c r="E206" s="40" t="s">
        <v>140</v>
      </c>
      <c r="F206" s="7">
        <v>1.1299999999999999</v>
      </c>
      <c r="G206" s="84">
        <v>1</v>
      </c>
      <c r="H206" s="12">
        <v>2903114.8</v>
      </c>
      <c r="I206" s="7">
        <f>H206*F206*G206</f>
        <v>3280519.7239999995</v>
      </c>
      <c r="J206" s="66">
        <f>I206/12</f>
        <v>273376.64366666664</v>
      </c>
      <c r="K206" s="68"/>
    </row>
    <row r="207" spans="1:11" s="24" customFormat="1" ht="12.75" customHeight="1" x14ac:dyDescent="0.2">
      <c r="A207" s="37">
        <f t="shared" ref="A207:A230" si="58">A206+1</f>
        <v>189</v>
      </c>
      <c r="B207" s="38" t="s">
        <v>23</v>
      </c>
      <c r="C207" s="39">
        <v>630</v>
      </c>
      <c r="D207" s="40" t="s">
        <v>259</v>
      </c>
      <c r="E207" s="40" t="s">
        <v>140</v>
      </c>
      <c r="F207" s="7">
        <v>1.25</v>
      </c>
      <c r="G207" s="12">
        <v>1</v>
      </c>
      <c r="H207" s="12">
        <v>1451557.4</v>
      </c>
      <c r="I207" s="7">
        <f t="shared" ref="I207:I218" si="59">H207*F207*G207</f>
        <v>1814446.75</v>
      </c>
      <c r="J207" s="66">
        <f t="shared" ref="J207:J218" si="60">I207/12</f>
        <v>151203.89583333334</v>
      </c>
      <c r="K207" s="68"/>
    </row>
    <row r="208" spans="1:11" s="24" customFormat="1" ht="12.75" customHeight="1" x14ac:dyDescent="0.2">
      <c r="A208" s="37">
        <f t="shared" si="58"/>
        <v>190</v>
      </c>
      <c r="B208" s="38" t="s">
        <v>182</v>
      </c>
      <c r="C208" s="39">
        <v>425</v>
      </c>
      <c r="D208" s="40" t="s">
        <v>259</v>
      </c>
      <c r="E208" s="40" t="s">
        <v>140</v>
      </c>
      <c r="F208" s="7">
        <v>1.25</v>
      </c>
      <c r="G208" s="12">
        <v>1</v>
      </c>
      <c r="H208" s="12">
        <v>1451557.4</v>
      </c>
      <c r="I208" s="7">
        <f t="shared" si="59"/>
        <v>1814446.75</v>
      </c>
      <c r="J208" s="66">
        <f t="shared" si="60"/>
        <v>151203.89583333334</v>
      </c>
      <c r="K208" s="68"/>
    </row>
    <row r="209" spans="1:11" s="24" customFormat="1" ht="12.75" customHeight="1" x14ac:dyDescent="0.2">
      <c r="A209" s="37">
        <f t="shared" si="58"/>
        <v>191</v>
      </c>
      <c r="B209" s="38" t="s">
        <v>24</v>
      </c>
      <c r="C209" s="39">
        <v>504</v>
      </c>
      <c r="D209" s="40" t="s">
        <v>259</v>
      </c>
      <c r="E209" s="40" t="s">
        <v>140</v>
      </c>
      <c r="F209" s="7">
        <v>1.19</v>
      </c>
      <c r="G209" s="12">
        <v>1</v>
      </c>
      <c r="H209" s="12">
        <v>1451557.4</v>
      </c>
      <c r="I209" s="7">
        <f t="shared" si="59"/>
        <v>1727353.3059999999</v>
      </c>
      <c r="J209" s="66">
        <f t="shared" si="60"/>
        <v>143946.10883333333</v>
      </c>
      <c r="K209" s="68"/>
    </row>
    <row r="210" spans="1:11" s="24" customFormat="1" ht="12.75" customHeight="1" x14ac:dyDescent="0.2">
      <c r="A210" s="37">
        <f t="shared" si="58"/>
        <v>192</v>
      </c>
      <c r="B210" s="38" t="s">
        <v>25</v>
      </c>
      <c r="C210" s="39">
        <v>351</v>
      </c>
      <c r="D210" s="40" t="s">
        <v>259</v>
      </c>
      <c r="E210" s="40" t="s">
        <v>140</v>
      </c>
      <c r="F210" s="7">
        <v>1.25</v>
      </c>
      <c r="G210" s="12">
        <v>1</v>
      </c>
      <c r="H210" s="12">
        <v>1451557.4</v>
      </c>
      <c r="I210" s="7">
        <f t="shared" si="59"/>
        <v>1814446.75</v>
      </c>
      <c r="J210" s="66">
        <f t="shared" si="60"/>
        <v>151203.89583333334</v>
      </c>
      <c r="K210" s="68"/>
    </row>
    <row r="211" spans="1:11" s="24" customFormat="1" ht="12.75" customHeight="1" x14ac:dyDescent="0.2">
      <c r="A211" s="37">
        <f t="shared" si="58"/>
        <v>193</v>
      </c>
      <c r="B211" s="38" t="s">
        <v>26</v>
      </c>
      <c r="C211" s="39">
        <v>310</v>
      </c>
      <c r="D211" s="40" t="s">
        <v>259</v>
      </c>
      <c r="E211" s="40" t="s">
        <v>140</v>
      </c>
      <c r="F211" s="7">
        <v>1.18</v>
      </c>
      <c r="G211" s="12">
        <v>1</v>
      </c>
      <c r="H211" s="12">
        <v>1451557.4</v>
      </c>
      <c r="I211" s="7">
        <f t="shared" si="59"/>
        <v>1712837.7319999998</v>
      </c>
      <c r="J211" s="66">
        <f t="shared" si="60"/>
        <v>142736.47766666664</v>
      </c>
      <c r="K211" s="68"/>
    </row>
    <row r="212" spans="1:11" s="24" customFormat="1" ht="12.75" customHeight="1" x14ac:dyDescent="0.2">
      <c r="A212" s="37">
        <f t="shared" si="58"/>
        <v>194</v>
      </c>
      <c r="B212" s="38" t="s">
        <v>178</v>
      </c>
      <c r="C212" s="39">
        <v>487</v>
      </c>
      <c r="D212" s="40" t="s">
        <v>259</v>
      </c>
      <c r="E212" s="40" t="s">
        <v>140</v>
      </c>
      <c r="F212" s="7">
        <v>1.22</v>
      </c>
      <c r="G212" s="12">
        <v>1</v>
      </c>
      <c r="H212" s="12">
        <v>1451557.4</v>
      </c>
      <c r="I212" s="7">
        <f t="shared" si="59"/>
        <v>1770900.0279999999</v>
      </c>
      <c r="J212" s="66">
        <f t="shared" si="60"/>
        <v>147575.00233333334</v>
      </c>
      <c r="K212" s="68"/>
    </row>
    <row r="213" spans="1:11" s="24" customFormat="1" ht="12.75" customHeight="1" x14ac:dyDescent="0.2">
      <c r="A213" s="37">
        <f t="shared" si="58"/>
        <v>195</v>
      </c>
      <c r="B213" s="38" t="s">
        <v>143</v>
      </c>
      <c r="C213" s="39">
        <v>714</v>
      </c>
      <c r="D213" s="40" t="s">
        <v>259</v>
      </c>
      <c r="E213" s="40" t="s">
        <v>140</v>
      </c>
      <c r="F213" s="7">
        <v>1.1200000000000001</v>
      </c>
      <c r="G213" s="12">
        <v>1</v>
      </c>
      <c r="H213" s="12">
        <v>1451557.4</v>
      </c>
      <c r="I213" s="7">
        <f t="shared" si="59"/>
        <v>1625744.2879999999</v>
      </c>
      <c r="J213" s="66">
        <f t="shared" si="60"/>
        <v>135478.69066666666</v>
      </c>
      <c r="K213" s="68"/>
    </row>
    <row r="214" spans="1:11" s="24" customFormat="1" ht="12.75" customHeight="1" x14ac:dyDescent="0.2">
      <c r="A214" s="37">
        <f t="shared" si="58"/>
        <v>196</v>
      </c>
      <c r="B214" s="38" t="s">
        <v>807</v>
      </c>
      <c r="C214" s="39">
        <v>324</v>
      </c>
      <c r="D214" s="40" t="s">
        <v>259</v>
      </c>
      <c r="E214" s="40" t="s">
        <v>140</v>
      </c>
      <c r="F214" s="7">
        <v>1</v>
      </c>
      <c r="G214" s="12">
        <v>1</v>
      </c>
      <c r="H214" s="12">
        <v>1451557.4</v>
      </c>
      <c r="I214" s="7">
        <f t="shared" si="59"/>
        <v>1451557.4</v>
      </c>
      <c r="J214" s="66">
        <f t="shared" si="60"/>
        <v>120963.11666666665</v>
      </c>
      <c r="K214" s="68"/>
    </row>
    <row r="215" spans="1:11" s="24" customFormat="1" ht="12.75" customHeight="1" x14ac:dyDescent="0.2">
      <c r="A215" s="37">
        <f t="shared" si="58"/>
        <v>197</v>
      </c>
      <c r="B215" s="38" t="s">
        <v>808</v>
      </c>
      <c r="C215" s="39">
        <v>177</v>
      </c>
      <c r="D215" s="40" t="s">
        <v>259</v>
      </c>
      <c r="E215" s="40" t="s">
        <v>140</v>
      </c>
      <c r="F215" s="7">
        <v>1</v>
      </c>
      <c r="G215" s="12">
        <v>1</v>
      </c>
      <c r="H215" s="12">
        <v>1451557.4</v>
      </c>
      <c r="I215" s="7">
        <f t="shared" si="59"/>
        <v>1451557.4</v>
      </c>
      <c r="J215" s="66">
        <f t="shared" si="60"/>
        <v>120963.11666666665</v>
      </c>
      <c r="K215" s="68"/>
    </row>
    <row r="216" spans="1:11" s="24" customFormat="1" ht="12.75" customHeight="1" x14ac:dyDescent="0.2">
      <c r="A216" s="37">
        <f t="shared" si="58"/>
        <v>198</v>
      </c>
      <c r="B216" s="38" t="s">
        <v>146</v>
      </c>
      <c r="C216" s="39">
        <v>515</v>
      </c>
      <c r="D216" s="40" t="s">
        <v>259</v>
      </c>
      <c r="E216" s="40" t="s">
        <v>140</v>
      </c>
      <c r="F216" s="7">
        <v>1.1599999999999999</v>
      </c>
      <c r="G216" s="12">
        <v>1</v>
      </c>
      <c r="H216" s="12">
        <v>1451557.4</v>
      </c>
      <c r="I216" s="7">
        <f t="shared" si="59"/>
        <v>1683806.5839999998</v>
      </c>
      <c r="J216" s="66">
        <f t="shared" si="60"/>
        <v>140317.21533333333</v>
      </c>
      <c r="K216" s="68"/>
    </row>
    <row r="217" spans="1:11" s="24" customFormat="1" ht="12.75" customHeight="1" x14ac:dyDescent="0.2">
      <c r="A217" s="37">
        <f t="shared" si="58"/>
        <v>199</v>
      </c>
      <c r="B217" s="38" t="s">
        <v>809</v>
      </c>
      <c r="C217" s="39">
        <v>240</v>
      </c>
      <c r="D217" s="40" t="s">
        <v>259</v>
      </c>
      <c r="E217" s="40" t="s">
        <v>140</v>
      </c>
      <c r="F217" s="7">
        <v>1</v>
      </c>
      <c r="G217" s="12">
        <v>1</v>
      </c>
      <c r="H217" s="12">
        <v>1451557.4</v>
      </c>
      <c r="I217" s="7">
        <f t="shared" si="59"/>
        <v>1451557.4</v>
      </c>
      <c r="J217" s="66">
        <f t="shared" si="60"/>
        <v>120963.11666666665</v>
      </c>
      <c r="K217" s="68"/>
    </row>
    <row r="218" spans="1:11" s="24" customFormat="1" ht="12.75" customHeight="1" x14ac:dyDescent="0.2">
      <c r="A218" s="37">
        <f t="shared" si="58"/>
        <v>200</v>
      </c>
      <c r="B218" s="38" t="s">
        <v>810</v>
      </c>
      <c r="C218" s="39">
        <v>195</v>
      </c>
      <c r="D218" s="40" t="s">
        <v>259</v>
      </c>
      <c r="E218" s="40" t="s">
        <v>140</v>
      </c>
      <c r="F218" s="7">
        <v>1</v>
      </c>
      <c r="G218" s="12">
        <v>1</v>
      </c>
      <c r="H218" s="12">
        <v>1451557.4</v>
      </c>
      <c r="I218" s="7">
        <f t="shared" si="59"/>
        <v>1451557.4</v>
      </c>
      <c r="J218" s="66">
        <f t="shared" si="60"/>
        <v>120963.11666666665</v>
      </c>
      <c r="K218" s="68"/>
    </row>
    <row r="219" spans="1:11" s="24" customFormat="1" ht="12.75" customHeight="1" x14ac:dyDescent="0.2">
      <c r="A219" s="37">
        <f t="shared" si="58"/>
        <v>201</v>
      </c>
      <c r="B219" s="38" t="s">
        <v>338</v>
      </c>
      <c r="C219" s="39">
        <v>73</v>
      </c>
      <c r="D219" s="42" t="s">
        <v>141</v>
      </c>
      <c r="E219" s="40" t="s">
        <v>139</v>
      </c>
      <c r="F219" s="7">
        <v>1</v>
      </c>
      <c r="G219" s="12">
        <v>0.66666666666666663</v>
      </c>
      <c r="H219" s="12">
        <v>725778.7</v>
      </c>
      <c r="I219" s="7">
        <f t="shared" ref="I219:I223" si="61">H219*F219*G219</f>
        <v>483852.46666666662</v>
      </c>
      <c r="J219" s="66">
        <f t="shared" ref="J219:J223" si="62">I219/12</f>
        <v>40321.038888888885</v>
      </c>
      <c r="K219" s="68"/>
    </row>
    <row r="220" spans="1:11" s="24" customFormat="1" ht="12.75" customHeight="1" x14ac:dyDescent="0.2">
      <c r="A220" s="37">
        <f t="shared" si="58"/>
        <v>202</v>
      </c>
      <c r="B220" s="38" t="s">
        <v>344</v>
      </c>
      <c r="C220" s="39">
        <v>95</v>
      </c>
      <c r="D220" s="42" t="s">
        <v>141</v>
      </c>
      <c r="E220" s="40" t="s">
        <v>139</v>
      </c>
      <c r="F220" s="7">
        <v>1</v>
      </c>
      <c r="G220" s="12">
        <v>0.66666666666666663</v>
      </c>
      <c r="H220" s="12">
        <v>725778.7</v>
      </c>
      <c r="I220" s="7">
        <f t="shared" si="61"/>
        <v>483852.46666666662</v>
      </c>
      <c r="J220" s="66">
        <f t="shared" si="62"/>
        <v>40321.038888888885</v>
      </c>
      <c r="K220" s="68"/>
    </row>
    <row r="221" spans="1:11" s="24" customFormat="1" ht="12.75" customHeight="1" x14ac:dyDescent="0.2">
      <c r="A221" s="37">
        <f t="shared" si="58"/>
        <v>203</v>
      </c>
      <c r="B221" s="38" t="s">
        <v>811</v>
      </c>
      <c r="C221" s="39">
        <v>605</v>
      </c>
      <c r="D221" s="40" t="s">
        <v>259</v>
      </c>
      <c r="E221" s="40" t="s">
        <v>139</v>
      </c>
      <c r="F221" s="7">
        <v>1</v>
      </c>
      <c r="G221" s="12">
        <v>0.66666666666666663</v>
      </c>
      <c r="H221" s="12">
        <v>1451557.4</v>
      </c>
      <c r="I221" s="7">
        <f t="shared" si="61"/>
        <v>967704.93333333323</v>
      </c>
      <c r="J221" s="66">
        <f t="shared" si="62"/>
        <v>80642.077777777769</v>
      </c>
      <c r="K221" s="68"/>
    </row>
    <row r="222" spans="1:11" s="24" customFormat="1" ht="12.75" customHeight="1" x14ac:dyDescent="0.2">
      <c r="A222" s="37">
        <f t="shared" si="58"/>
        <v>204</v>
      </c>
      <c r="B222" s="38" t="s">
        <v>812</v>
      </c>
      <c r="C222" s="39">
        <v>870</v>
      </c>
      <c r="D222" s="40" t="s">
        <v>259</v>
      </c>
      <c r="E222" s="40" t="s">
        <v>140</v>
      </c>
      <c r="F222" s="7">
        <v>1</v>
      </c>
      <c r="G222" s="12">
        <v>1</v>
      </c>
      <c r="H222" s="12">
        <v>1451557.4</v>
      </c>
      <c r="I222" s="7">
        <f t="shared" si="61"/>
        <v>1451557.4</v>
      </c>
      <c r="J222" s="66">
        <f t="shared" si="62"/>
        <v>120963.11666666665</v>
      </c>
      <c r="K222" s="68"/>
    </row>
    <row r="223" spans="1:11" s="24" customFormat="1" ht="12.75" customHeight="1" x14ac:dyDescent="0.2">
      <c r="A223" s="37">
        <f t="shared" si="58"/>
        <v>205</v>
      </c>
      <c r="B223" s="38" t="s">
        <v>813</v>
      </c>
      <c r="C223" s="39">
        <v>466</v>
      </c>
      <c r="D223" s="40" t="s">
        <v>259</v>
      </c>
      <c r="E223" s="40" t="s">
        <v>139</v>
      </c>
      <c r="F223" s="7">
        <v>1</v>
      </c>
      <c r="G223" s="12">
        <v>0.66666666666666663</v>
      </c>
      <c r="H223" s="12">
        <v>1451557.4</v>
      </c>
      <c r="I223" s="7">
        <f t="shared" si="61"/>
        <v>967704.93333333323</v>
      </c>
      <c r="J223" s="66">
        <f t="shared" si="62"/>
        <v>80642.077777777769</v>
      </c>
      <c r="K223" s="68"/>
    </row>
    <row r="224" spans="1:11" s="24" customFormat="1" ht="12.75" customHeight="1" x14ac:dyDescent="0.2">
      <c r="A224" s="37">
        <f t="shared" si="58"/>
        <v>206</v>
      </c>
      <c r="B224" s="38" t="s">
        <v>345</v>
      </c>
      <c r="C224" s="39">
        <v>25</v>
      </c>
      <c r="D224" s="42" t="s">
        <v>141</v>
      </c>
      <c r="E224" s="40" t="s">
        <v>139</v>
      </c>
      <c r="F224" s="7">
        <v>1</v>
      </c>
      <c r="G224" s="12">
        <v>0.66666666666666663</v>
      </c>
      <c r="H224" s="12">
        <v>725778.7</v>
      </c>
      <c r="I224" s="7">
        <f t="shared" ref="I224:I225" si="63">H224*F224*G224</f>
        <v>483852.46666666662</v>
      </c>
      <c r="J224" s="66">
        <f t="shared" ref="J224:J225" si="64">I224/12</f>
        <v>40321.038888888885</v>
      </c>
      <c r="K224" s="68"/>
    </row>
    <row r="225" spans="1:11" s="24" customFormat="1" ht="12.75" customHeight="1" x14ac:dyDescent="0.2">
      <c r="A225" s="37">
        <f t="shared" si="58"/>
        <v>207</v>
      </c>
      <c r="B225" s="38" t="s">
        <v>346</v>
      </c>
      <c r="C225" s="39">
        <v>72</v>
      </c>
      <c r="D225" s="42" t="s">
        <v>141</v>
      </c>
      <c r="E225" s="40" t="s">
        <v>139</v>
      </c>
      <c r="F225" s="7">
        <v>1</v>
      </c>
      <c r="G225" s="12">
        <v>0.66666666666666663</v>
      </c>
      <c r="H225" s="12">
        <v>725778.7</v>
      </c>
      <c r="I225" s="7">
        <f t="shared" si="63"/>
        <v>483852.46666666662</v>
      </c>
      <c r="J225" s="66">
        <f t="shared" si="64"/>
        <v>40321.038888888885</v>
      </c>
      <c r="K225" s="68"/>
    </row>
    <row r="226" spans="1:11" s="24" customFormat="1" ht="12.75" customHeight="1" x14ac:dyDescent="0.2">
      <c r="A226" s="37">
        <f t="shared" si="58"/>
        <v>208</v>
      </c>
      <c r="B226" s="38" t="s">
        <v>286</v>
      </c>
      <c r="C226" s="39">
        <v>787</v>
      </c>
      <c r="D226" s="40" t="s">
        <v>259</v>
      </c>
      <c r="E226" s="40" t="s">
        <v>140</v>
      </c>
      <c r="F226" s="7">
        <v>1.18</v>
      </c>
      <c r="G226" s="12">
        <v>1</v>
      </c>
      <c r="H226" s="12">
        <v>1451557.4</v>
      </c>
      <c r="I226" s="7">
        <f>H226*F226*G226</f>
        <v>1712837.7319999998</v>
      </c>
      <c r="J226" s="66">
        <f>I226/12</f>
        <v>142736.47766666664</v>
      </c>
      <c r="K226" s="68"/>
    </row>
    <row r="227" spans="1:11" s="24" customFormat="1" ht="12.75" customHeight="1" x14ac:dyDescent="0.2">
      <c r="A227" s="37">
        <f t="shared" si="58"/>
        <v>209</v>
      </c>
      <c r="B227" s="38" t="s">
        <v>348</v>
      </c>
      <c r="C227" s="39">
        <v>97</v>
      </c>
      <c r="D227" s="42" t="s">
        <v>141</v>
      </c>
      <c r="E227" s="40" t="s">
        <v>140</v>
      </c>
      <c r="F227" s="7">
        <v>1</v>
      </c>
      <c r="G227" s="12">
        <v>1</v>
      </c>
      <c r="H227" s="12">
        <v>725778.7</v>
      </c>
      <c r="I227" s="7">
        <f>H227*F227*G227</f>
        <v>725778.7</v>
      </c>
      <c r="J227" s="66">
        <f>I227/12</f>
        <v>60481.558333333327</v>
      </c>
      <c r="K227" s="68"/>
    </row>
    <row r="228" spans="1:11" s="24" customFormat="1" ht="12.75" customHeight="1" x14ac:dyDescent="0.2">
      <c r="A228" s="37">
        <f t="shared" si="58"/>
        <v>210</v>
      </c>
      <c r="B228" s="38" t="s">
        <v>814</v>
      </c>
      <c r="C228" s="39">
        <v>178</v>
      </c>
      <c r="D228" s="40" t="s">
        <v>259</v>
      </c>
      <c r="E228" s="40" t="s">
        <v>140</v>
      </c>
      <c r="F228" s="7">
        <v>1</v>
      </c>
      <c r="G228" s="12">
        <v>1</v>
      </c>
      <c r="H228" s="12">
        <v>1451557.4</v>
      </c>
      <c r="I228" s="7">
        <f t="shared" ref="I228:I230" si="65">H228*F228*G228</f>
        <v>1451557.4</v>
      </c>
      <c r="J228" s="66">
        <f t="shared" ref="J228:J230" si="66">I228/12</f>
        <v>120963.11666666665</v>
      </c>
      <c r="K228" s="68"/>
    </row>
    <row r="229" spans="1:11" s="24" customFormat="1" ht="12.75" customHeight="1" x14ac:dyDescent="0.2">
      <c r="A229" s="37">
        <f t="shared" si="58"/>
        <v>211</v>
      </c>
      <c r="B229" s="38" t="s">
        <v>815</v>
      </c>
      <c r="C229" s="39">
        <v>120</v>
      </c>
      <c r="D229" s="40" t="s">
        <v>259</v>
      </c>
      <c r="E229" s="40" t="s">
        <v>140</v>
      </c>
      <c r="F229" s="7">
        <v>1</v>
      </c>
      <c r="G229" s="12">
        <v>1</v>
      </c>
      <c r="H229" s="12">
        <v>1451557.4</v>
      </c>
      <c r="I229" s="7">
        <f t="shared" si="65"/>
        <v>1451557.4</v>
      </c>
      <c r="J229" s="66">
        <f t="shared" si="66"/>
        <v>120963.11666666665</v>
      </c>
      <c r="K229" s="68"/>
    </row>
    <row r="230" spans="1:11" s="24" customFormat="1" ht="12.75" customHeight="1" x14ac:dyDescent="0.2">
      <c r="A230" s="37">
        <f t="shared" si="58"/>
        <v>212</v>
      </c>
      <c r="B230" s="38" t="s">
        <v>816</v>
      </c>
      <c r="C230" s="39">
        <v>178</v>
      </c>
      <c r="D230" s="40" t="s">
        <v>259</v>
      </c>
      <c r="E230" s="40" t="s">
        <v>140</v>
      </c>
      <c r="F230" s="7">
        <v>1</v>
      </c>
      <c r="G230" s="12">
        <v>1</v>
      </c>
      <c r="H230" s="12">
        <v>1451557.4</v>
      </c>
      <c r="I230" s="7">
        <f t="shared" si="65"/>
        <v>1451557.4</v>
      </c>
      <c r="J230" s="66">
        <f t="shared" si="66"/>
        <v>120963.11666666665</v>
      </c>
      <c r="K230" s="68"/>
    </row>
    <row r="231" spans="1:11" s="24" customFormat="1" ht="12.75" customHeight="1" x14ac:dyDescent="0.2">
      <c r="A231" s="43" t="s">
        <v>102</v>
      </c>
      <c r="B231" s="38"/>
      <c r="C231" s="39"/>
      <c r="D231" s="11"/>
      <c r="E231" s="40"/>
      <c r="F231" s="13"/>
      <c r="G231" s="13"/>
      <c r="H231" s="13"/>
      <c r="I231" s="7"/>
      <c r="J231" s="66"/>
      <c r="K231" s="68"/>
    </row>
    <row r="232" spans="1:11" s="24" customFormat="1" ht="12.75" customHeight="1" x14ac:dyDescent="0.2">
      <c r="A232" s="37">
        <v>213</v>
      </c>
      <c r="B232" s="38" t="s">
        <v>349</v>
      </c>
      <c r="C232" s="39">
        <v>50</v>
      </c>
      <c r="D232" s="42" t="s">
        <v>141</v>
      </c>
      <c r="E232" s="40" t="s">
        <v>140</v>
      </c>
      <c r="F232" s="12">
        <v>1</v>
      </c>
      <c r="G232" s="12">
        <v>1</v>
      </c>
      <c r="H232" s="12">
        <v>725778.7</v>
      </c>
      <c r="I232" s="7">
        <f>H232*F232*G232</f>
        <v>725778.7</v>
      </c>
      <c r="J232" s="66">
        <f>I232/12</f>
        <v>60481.558333333327</v>
      </c>
      <c r="K232" s="68"/>
    </row>
    <row r="233" spans="1:11" s="24" customFormat="1" ht="12.75" customHeight="1" x14ac:dyDescent="0.2">
      <c r="A233" s="37">
        <f>A232+1</f>
        <v>214</v>
      </c>
      <c r="B233" s="38" t="s">
        <v>212</v>
      </c>
      <c r="C233" s="39">
        <v>163</v>
      </c>
      <c r="D233" s="40" t="s">
        <v>259</v>
      </c>
      <c r="E233" s="40" t="s">
        <v>140</v>
      </c>
      <c r="F233" s="12">
        <v>1.1200000000000001</v>
      </c>
      <c r="G233" s="12">
        <v>1</v>
      </c>
      <c r="H233" s="12">
        <v>1451557.4</v>
      </c>
      <c r="I233" s="7">
        <f t="shared" ref="I233:I234" si="67">H233*F233*G233</f>
        <v>1625744.2879999999</v>
      </c>
      <c r="J233" s="66">
        <f t="shared" ref="J233:J234" si="68">I233/12</f>
        <v>135478.69066666666</v>
      </c>
      <c r="K233" s="68"/>
    </row>
    <row r="234" spans="1:11" s="24" customFormat="1" ht="12.75" customHeight="1" x14ac:dyDescent="0.2">
      <c r="A234" s="37">
        <f t="shared" ref="A234:A269" si="69">A233+1</f>
        <v>215</v>
      </c>
      <c r="B234" s="38" t="s">
        <v>213</v>
      </c>
      <c r="C234" s="39">
        <v>676</v>
      </c>
      <c r="D234" s="40" t="s">
        <v>259</v>
      </c>
      <c r="E234" s="40" t="s">
        <v>140</v>
      </c>
      <c r="F234" s="12">
        <v>1.0900000000000001</v>
      </c>
      <c r="G234" s="12">
        <v>1</v>
      </c>
      <c r="H234" s="12">
        <v>1451557.4</v>
      </c>
      <c r="I234" s="7">
        <f t="shared" si="67"/>
        <v>1582197.5660000001</v>
      </c>
      <c r="J234" s="66">
        <f t="shared" si="68"/>
        <v>131849.79716666669</v>
      </c>
      <c r="K234" s="68"/>
    </row>
    <row r="235" spans="1:11" s="24" customFormat="1" ht="12.75" customHeight="1" x14ac:dyDescent="0.2">
      <c r="A235" s="37">
        <f t="shared" si="69"/>
        <v>216</v>
      </c>
      <c r="B235" s="38" t="s">
        <v>350</v>
      </c>
      <c r="C235" s="39">
        <v>53</v>
      </c>
      <c r="D235" s="42" t="s">
        <v>141</v>
      </c>
      <c r="E235" s="40" t="s">
        <v>140</v>
      </c>
      <c r="F235" s="12">
        <v>1.08</v>
      </c>
      <c r="G235" s="12">
        <v>1</v>
      </c>
      <c r="H235" s="12">
        <v>725778.7</v>
      </c>
      <c r="I235" s="7">
        <f>H235*F235*G235</f>
        <v>783840.99600000004</v>
      </c>
      <c r="J235" s="66">
        <f>I235/12</f>
        <v>65320.083000000006</v>
      </c>
      <c r="K235" s="68"/>
    </row>
    <row r="236" spans="1:11" s="24" customFormat="1" ht="12.75" customHeight="1" x14ac:dyDescent="0.2">
      <c r="A236" s="37">
        <f t="shared" si="69"/>
        <v>217</v>
      </c>
      <c r="B236" s="38" t="s">
        <v>817</v>
      </c>
      <c r="C236" s="39">
        <v>125</v>
      </c>
      <c r="D236" s="40" t="s">
        <v>259</v>
      </c>
      <c r="E236" s="40" t="s">
        <v>140</v>
      </c>
      <c r="F236" s="12">
        <v>1</v>
      </c>
      <c r="G236" s="12">
        <v>1</v>
      </c>
      <c r="H236" s="12">
        <v>1451557.4</v>
      </c>
      <c r="I236" s="7">
        <f>H236*F236*G236</f>
        <v>1451557.4</v>
      </c>
      <c r="J236" s="66">
        <f>I236/12</f>
        <v>120963.11666666665</v>
      </c>
      <c r="K236" s="68"/>
    </row>
    <row r="237" spans="1:11" s="24" customFormat="1" ht="12.75" customHeight="1" x14ac:dyDescent="0.2">
      <c r="A237" s="37">
        <f t="shared" si="69"/>
        <v>218</v>
      </c>
      <c r="B237" s="38" t="s">
        <v>214</v>
      </c>
      <c r="C237" s="39">
        <v>950</v>
      </c>
      <c r="D237" s="41" t="s">
        <v>260</v>
      </c>
      <c r="E237" s="40" t="s">
        <v>140</v>
      </c>
      <c r="F237" s="7">
        <v>1.1000000000000001</v>
      </c>
      <c r="G237" s="84">
        <v>1</v>
      </c>
      <c r="H237" s="12">
        <v>2903114.8</v>
      </c>
      <c r="I237" s="7">
        <f>H237*F237*G237</f>
        <v>3193426.2800000003</v>
      </c>
      <c r="J237" s="66">
        <f>I237/12</f>
        <v>266118.85666666669</v>
      </c>
      <c r="K237" s="68"/>
    </row>
    <row r="238" spans="1:11" s="24" customFormat="1" ht="12.75" customHeight="1" x14ac:dyDescent="0.2">
      <c r="A238" s="37">
        <f t="shared" si="69"/>
        <v>219</v>
      </c>
      <c r="B238" s="38" t="s">
        <v>215</v>
      </c>
      <c r="C238" s="39">
        <v>594</v>
      </c>
      <c r="D238" s="40" t="s">
        <v>259</v>
      </c>
      <c r="E238" s="40" t="s">
        <v>140</v>
      </c>
      <c r="F238" s="12">
        <v>1.06</v>
      </c>
      <c r="G238" s="12">
        <v>1</v>
      </c>
      <c r="H238" s="12">
        <v>1451557.4</v>
      </c>
      <c r="I238" s="7">
        <f t="shared" ref="I238:I240" si="70">H238*F238*G238</f>
        <v>1538650.844</v>
      </c>
      <c r="J238" s="66">
        <f t="shared" ref="J238:J240" si="71">I238/12</f>
        <v>128220.90366666667</v>
      </c>
      <c r="K238" s="68"/>
    </row>
    <row r="239" spans="1:11" s="24" customFormat="1" ht="12.75" customHeight="1" x14ac:dyDescent="0.2">
      <c r="A239" s="37">
        <f t="shared" si="69"/>
        <v>220</v>
      </c>
      <c r="B239" s="38" t="s">
        <v>818</v>
      </c>
      <c r="C239" s="39">
        <v>291</v>
      </c>
      <c r="D239" s="40" t="s">
        <v>259</v>
      </c>
      <c r="E239" s="40" t="s">
        <v>140</v>
      </c>
      <c r="F239" s="12">
        <v>1</v>
      </c>
      <c r="G239" s="12">
        <v>1</v>
      </c>
      <c r="H239" s="12">
        <v>1451557.4</v>
      </c>
      <c r="I239" s="7">
        <f t="shared" si="70"/>
        <v>1451557.4</v>
      </c>
      <c r="J239" s="66">
        <f t="shared" si="71"/>
        <v>120963.11666666665</v>
      </c>
      <c r="K239" s="68"/>
    </row>
    <row r="240" spans="1:11" s="24" customFormat="1" ht="12.75" customHeight="1" x14ac:dyDescent="0.2">
      <c r="A240" s="37">
        <f t="shared" si="69"/>
        <v>221</v>
      </c>
      <c r="B240" s="38" t="s">
        <v>216</v>
      </c>
      <c r="C240" s="39">
        <v>206</v>
      </c>
      <c r="D240" s="40" t="s">
        <v>259</v>
      </c>
      <c r="E240" s="40" t="s">
        <v>140</v>
      </c>
      <c r="F240" s="12">
        <v>1.06</v>
      </c>
      <c r="G240" s="12">
        <v>1</v>
      </c>
      <c r="H240" s="12">
        <v>1451557.4</v>
      </c>
      <c r="I240" s="7">
        <f t="shared" si="70"/>
        <v>1538650.844</v>
      </c>
      <c r="J240" s="66">
        <f t="shared" si="71"/>
        <v>128220.90366666667</v>
      </c>
      <c r="K240" s="68"/>
    </row>
    <row r="241" spans="1:11" s="24" customFormat="1" ht="12.75" customHeight="1" x14ac:dyDescent="0.2">
      <c r="A241" s="37">
        <f t="shared" si="69"/>
        <v>222</v>
      </c>
      <c r="B241" s="38" t="s">
        <v>217</v>
      </c>
      <c r="C241" s="39">
        <v>1150</v>
      </c>
      <c r="D241" s="41" t="s">
        <v>260</v>
      </c>
      <c r="E241" s="40" t="s">
        <v>140</v>
      </c>
      <c r="F241" s="7">
        <v>1.1000000000000001</v>
      </c>
      <c r="G241" s="84">
        <v>1</v>
      </c>
      <c r="H241" s="12">
        <v>2903114.8</v>
      </c>
      <c r="I241" s="7">
        <f>H241*F241*G241</f>
        <v>3193426.2800000003</v>
      </c>
      <c r="J241" s="66">
        <f>I241/12</f>
        <v>266118.85666666669</v>
      </c>
      <c r="K241" s="68"/>
    </row>
    <row r="242" spans="1:11" s="24" customFormat="1" ht="12.75" customHeight="1" x14ac:dyDescent="0.2">
      <c r="A242" s="37">
        <f t="shared" si="69"/>
        <v>223</v>
      </c>
      <c r="B242" s="38" t="s">
        <v>819</v>
      </c>
      <c r="C242" s="39">
        <v>308</v>
      </c>
      <c r="D242" s="40" t="s">
        <v>259</v>
      </c>
      <c r="E242" s="40" t="s">
        <v>140</v>
      </c>
      <c r="F242" s="12">
        <v>1</v>
      </c>
      <c r="G242" s="12">
        <v>1</v>
      </c>
      <c r="H242" s="12">
        <v>1451557.4</v>
      </c>
      <c r="I242" s="7">
        <f>H242*F242*G242</f>
        <v>1451557.4</v>
      </c>
      <c r="J242" s="66">
        <f>I242/12</f>
        <v>120963.11666666665</v>
      </c>
      <c r="K242" s="68"/>
    </row>
    <row r="243" spans="1:11" s="24" customFormat="1" ht="12.75" customHeight="1" x14ac:dyDescent="0.2">
      <c r="A243" s="37">
        <f t="shared" si="69"/>
        <v>224</v>
      </c>
      <c r="B243" s="38" t="s">
        <v>351</v>
      </c>
      <c r="C243" s="39">
        <v>53</v>
      </c>
      <c r="D243" s="42" t="s">
        <v>141</v>
      </c>
      <c r="E243" s="40" t="s">
        <v>139</v>
      </c>
      <c r="F243" s="12">
        <v>1</v>
      </c>
      <c r="G243" s="12">
        <v>0.66666666666666663</v>
      </c>
      <c r="H243" s="12">
        <v>725778.7</v>
      </c>
      <c r="I243" s="7">
        <f t="shared" ref="I243:I250" si="72">H243*F243*G243</f>
        <v>483852.46666666662</v>
      </c>
      <c r="J243" s="66">
        <f t="shared" ref="J243:J250" si="73">I243/12</f>
        <v>40321.038888888885</v>
      </c>
      <c r="K243" s="68"/>
    </row>
    <row r="244" spans="1:11" s="24" customFormat="1" ht="12.75" customHeight="1" x14ac:dyDescent="0.2">
      <c r="A244" s="37">
        <f t="shared" si="69"/>
        <v>225</v>
      </c>
      <c r="B244" s="38" t="s">
        <v>352</v>
      </c>
      <c r="C244" s="39">
        <v>99</v>
      </c>
      <c r="D244" s="42" t="s">
        <v>141</v>
      </c>
      <c r="E244" s="40" t="s">
        <v>139</v>
      </c>
      <c r="F244" s="12">
        <v>1</v>
      </c>
      <c r="G244" s="12">
        <v>0</v>
      </c>
      <c r="H244" s="12">
        <v>725778.7</v>
      </c>
      <c r="I244" s="7">
        <f t="shared" si="72"/>
        <v>0</v>
      </c>
      <c r="J244" s="66">
        <f t="shared" si="73"/>
        <v>0</v>
      </c>
      <c r="K244" s="68"/>
    </row>
    <row r="245" spans="1:11" s="24" customFormat="1" ht="12.75" customHeight="1" x14ac:dyDescent="0.2">
      <c r="A245" s="37">
        <f t="shared" si="69"/>
        <v>226</v>
      </c>
      <c r="B245" s="38" t="s">
        <v>353</v>
      </c>
      <c r="C245" s="39">
        <v>66</v>
      </c>
      <c r="D245" s="42" t="s">
        <v>141</v>
      </c>
      <c r="E245" s="40" t="s">
        <v>140</v>
      </c>
      <c r="F245" s="12">
        <v>1</v>
      </c>
      <c r="G245" s="12">
        <v>1</v>
      </c>
      <c r="H245" s="12">
        <v>725778.7</v>
      </c>
      <c r="I245" s="7">
        <f t="shared" si="72"/>
        <v>725778.7</v>
      </c>
      <c r="J245" s="66">
        <f t="shared" si="73"/>
        <v>60481.558333333327</v>
      </c>
      <c r="K245" s="68"/>
    </row>
    <row r="246" spans="1:11" s="24" customFormat="1" ht="12.75" customHeight="1" x14ac:dyDescent="0.2">
      <c r="A246" s="37">
        <f t="shared" si="69"/>
        <v>227</v>
      </c>
      <c r="B246" s="38" t="s">
        <v>354</v>
      </c>
      <c r="C246" s="39">
        <v>46</v>
      </c>
      <c r="D246" s="42" t="s">
        <v>141</v>
      </c>
      <c r="E246" s="40" t="s">
        <v>139</v>
      </c>
      <c r="F246" s="12">
        <v>1</v>
      </c>
      <c r="G246" s="12">
        <v>0.33333333333333331</v>
      </c>
      <c r="H246" s="12">
        <v>725778.7</v>
      </c>
      <c r="I246" s="7">
        <f t="shared" si="72"/>
        <v>241926.23333333331</v>
      </c>
      <c r="J246" s="66">
        <f t="shared" si="73"/>
        <v>20160.519444444442</v>
      </c>
      <c r="K246" s="68"/>
    </row>
    <row r="247" spans="1:11" s="24" customFormat="1" ht="12.75" customHeight="1" x14ac:dyDescent="0.2">
      <c r="A247" s="37">
        <f t="shared" si="69"/>
        <v>228</v>
      </c>
      <c r="B247" s="38" t="s">
        <v>355</v>
      </c>
      <c r="C247" s="39">
        <v>44</v>
      </c>
      <c r="D247" s="42" t="s">
        <v>141</v>
      </c>
      <c r="E247" s="40" t="s">
        <v>140</v>
      </c>
      <c r="F247" s="12">
        <v>1</v>
      </c>
      <c r="G247" s="12">
        <v>1</v>
      </c>
      <c r="H247" s="12">
        <v>725778.7</v>
      </c>
      <c r="I247" s="7">
        <f t="shared" si="72"/>
        <v>725778.7</v>
      </c>
      <c r="J247" s="66">
        <f t="shared" si="73"/>
        <v>60481.558333333327</v>
      </c>
      <c r="K247" s="68"/>
    </row>
    <row r="248" spans="1:11" s="24" customFormat="1" ht="12.75" customHeight="1" x14ac:dyDescent="0.2">
      <c r="A248" s="37">
        <f t="shared" si="69"/>
        <v>229</v>
      </c>
      <c r="B248" s="38" t="s">
        <v>820</v>
      </c>
      <c r="C248" s="39">
        <v>204</v>
      </c>
      <c r="D248" s="40" t="s">
        <v>259</v>
      </c>
      <c r="E248" s="40" t="s">
        <v>140</v>
      </c>
      <c r="F248" s="12">
        <v>1</v>
      </c>
      <c r="G248" s="12">
        <v>1</v>
      </c>
      <c r="H248" s="12">
        <v>1451557.4</v>
      </c>
      <c r="I248" s="7">
        <f t="shared" si="72"/>
        <v>1451557.4</v>
      </c>
      <c r="J248" s="66">
        <f t="shared" si="73"/>
        <v>120963.11666666665</v>
      </c>
      <c r="K248" s="68"/>
    </row>
    <row r="249" spans="1:11" s="24" customFormat="1" ht="12.75" customHeight="1" x14ac:dyDescent="0.2">
      <c r="A249" s="37">
        <f t="shared" si="69"/>
        <v>230</v>
      </c>
      <c r="B249" s="38" t="s">
        <v>821</v>
      </c>
      <c r="C249" s="39">
        <v>798</v>
      </c>
      <c r="D249" s="40" t="s">
        <v>259</v>
      </c>
      <c r="E249" s="40" t="s">
        <v>140</v>
      </c>
      <c r="F249" s="12">
        <v>1</v>
      </c>
      <c r="G249" s="12">
        <v>1</v>
      </c>
      <c r="H249" s="12">
        <v>1451557.4</v>
      </c>
      <c r="I249" s="7">
        <f t="shared" si="72"/>
        <v>1451557.4</v>
      </c>
      <c r="J249" s="66">
        <f t="shared" si="73"/>
        <v>120963.11666666665</v>
      </c>
      <c r="K249" s="68"/>
    </row>
    <row r="250" spans="1:11" s="24" customFormat="1" ht="12.75" customHeight="1" x14ac:dyDescent="0.2">
      <c r="A250" s="37">
        <f t="shared" si="69"/>
        <v>231</v>
      </c>
      <c r="B250" s="38" t="s">
        <v>287</v>
      </c>
      <c r="C250" s="39">
        <v>161</v>
      </c>
      <c r="D250" s="40" t="s">
        <v>259</v>
      </c>
      <c r="E250" s="40" t="s">
        <v>140</v>
      </c>
      <c r="F250" s="12">
        <v>1.2</v>
      </c>
      <c r="G250" s="12">
        <v>1</v>
      </c>
      <c r="H250" s="12">
        <v>1451557.4</v>
      </c>
      <c r="I250" s="7">
        <f t="shared" si="72"/>
        <v>1741868.88</v>
      </c>
      <c r="J250" s="66">
        <f t="shared" si="73"/>
        <v>145155.74</v>
      </c>
      <c r="K250" s="68"/>
    </row>
    <row r="251" spans="1:11" s="24" customFormat="1" ht="12.75" customHeight="1" x14ac:dyDescent="0.2">
      <c r="A251" s="37">
        <f t="shared" si="69"/>
        <v>232</v>
      </c>
      <c r="B251" s="38" t="s">
        <v>822</v>
      </c>
      <c r="C251" s="39">
        <v>42</v>
      </c>
      <c r="D251" s="42" t="s">
        <v>141</v>
      </c>
      <c r="E251" s="40" t="s">
        <v>139</v>
      </c>
      <c r="F251" s="12">
        <v>1</v>
      </c>
      <c r="G251" s="12">
        <v>0.66666666666666663</v>
      </c>
      <c r="H251" s="12">
        <v>725778.7</v>
      </c>
      <c r="I251" s="7">
        <f>H251*F251*G251</f>
        <v>483852.46666666662</v>
      </c>
      <c r="J251" s="66">
        <f>I251/12</f>
        <v>40321.038888888885</v>
      </c>
      <c r="K251" s="68"/>
    </row>
    <row r="252" spans="1:11" s="24" customFormat="1" ht="12.75" customHeight="1" x14ac:dyDescent="0.2">
      <c r="A252" s="37">
        <f t="shared" si="69"/>
        <v>233</v>
      </c>
      <c r="B252" s="38" t="s">
        <v>823</v>
      </c>
      <c r="C252" s="39">
        <v>125</v>
      </c>
      <c r="D252" s="40" t="s">
        <v>259</v>
      </c>
      <c r="E252" s="40" t="s">
        <v>140</v>
      </c>
      <c r="F252" s="12">
        <v>1</v>
      </c>
      <c r="G252" s="12">
        <v>1</v>
      </c>
      <c r="H252" s="12">
        <v>1451557.4</v>
      </c>
      <c r="I252" s="7">
        <f>H252*F252*G252</f>
        <v>1451557.4</v>
      </c>
      <c r="J252" s="66">
        <f>I252/12</f>
        <v>120963.11666666665</v>
      </c>
      <c r="K252" s="68"/>
    </row>
    <row r="253" spans="1:11" s="24" customFormat="1" ht="12.75" customHeight="1" x14ac:dyDescent="0.2">
      <c r="A253" s="37">
        <f t="shared" si="69"/>
        <v>234</v>
      </c>
      <c r="B253" s="38" t="s">
        <v>356</v>
      </c>
      <c r="C253" s="39">
        <v>39</v>
      </c>
      <c r="D253" s="42" t="s">
        <v>141</v>
      </c>
      <c r="E253" s="40" t="s">
        <v>140</v>
      </c>
      <c r="F253" s="12">
        <v>1</v>
      </c>
      <c r="G253" s="12">
        <v>1</v>
      </c>
      <c r="H253" s="12">
        <v>725778.7</v>
      </c>
      <c r="I253" s="7">
        <f t="shared" ref="I253:I263" si="74">H253*F253*G253</f>
        <v>725778.7</v>
      </c>
      <c r="J253" s="66">
        <f t="shared" ref="J253:J263" si="75">I253/12</f>
        <v>60481.558333333327</v>
      </c>
      <c r="K253" s="68"/>
    </row>
    <row r="254" spans="1:11" s="24" customFormat="1" ht="12.75" customHeight="1" x14ac:dyDescent="0.2">
      <c r="A254" s="37">
        <f t="shared" si="69"/>
        <v>235</v>
      </c>
      <c r="B254" s="38" t="s">
        <v>357</v>
      </c>
      <c r="C254" s="39">
        <v>32</v>
      </c>
      <c r="D254" s="42" t="s">
        <v>141</v>
      </c>
      <c r="E254" s="40" t="s">
        <v>140</v>
      </c>
      <c r="F254" s="12">
        <v>1.06</v>
      </c>
      <c r="G254" s="12">
        <v>1</v>
      </c>
      <c r="H254" s="12">
        <v>725778.7</v>
      </c>
      <c r="I254" s="7">
        <f t="shared" si="74"/>
        <v>769325.42200000002</v>
      </c>
      <c r="J254" s="66">
        <f t="shared" si="75"/>
        <v>64110.451833333333</v>
      </c>
      <c r="K254" s="68"/>
    </row>
    <row r="255" spans="1:11" s="24" customFormat="1" ht="12.75" customHeight="1" x14ac:dyDescent="0.2">
      <c r="A255" s="37">
        <f t="shared" si="69"/>
        <v>236</v>
      </c>
      <c r="B255" s="38" t="s">
        <v>358</v>
      </c>
      <c r="C255" s="39">
        <v>98</v>
      </c>
      <c r="D255" s="42" t="s">
        <v>141</v>
      </c>
      <c r="E255" s="40" t="s">
        <v>140</v>
      </c>
      <c r="F255" s="12">
        <v>1.1100000000000001</v>
      </c>
      <c r="G255" s="12">
        <v>1</v>
      </c>
      <c r="H255" s="12">
        <v>725778.7</v>
      </c>
      <c r="I255" s="7">
        <f t="shared" si="74"/>
        <v>805614.35700000008</v>
      </c>
      <c r="J255" s="66">
        <f t="shared" si="75"/>
        <v>67134.529750000002</v>
      </c>
      <c r="K255" s="68"/>
    </row>
    <row r="256" spans="1:11" s="24" customFormat="1" ht="12.75" customHeight="1" x14ac:dyDescent="0.2">
      <c r="A256" s="37">
        <f t="shared" si="69"/>
        <v>237</v>
      </c>
      <c r="B256" s="38" t="s">
        <v>824</v>
      </c>
      <c r="C256" s="39">
        <v>113</v>
      </c>
      <c r="D256" s="40" t="s">
        <v>259</v>
      </c>
      <c r="E256" s="40" t="s">
        <v>139</v>
      </c>
      <c r="F256" s="12">
        <v>1</v>
      </c>
      <c r="G256" s="12">
        <v>0.66666666666666663</v>
      </c>
      <c r="H256" s="12">
        <v>1451557.4</v>
      </c>
      <c r="I256" s="7">
        <f t="shared" si="74"/>
        <v>967704.93333333323</v>
      </c>
      <c r="J256" s="66">
        <f t="shared" si="75"/>
        <v>80642.077777777769</v>
      </c>
      <c r="K256" s="68"/>
    </row>
    <row r="257" spans="1:11" s="24" customFormat="1" ht="12.75" customHeight="1" x14ac:dyDescent="0.2">
      <c r="A257" s="37">
        <f t="shared" si="69"/>
        <v>238</v>
      </c>
      <c r="B257" s="38" t="s">
        <v>825</v>
      </c>
      <c r="C257" s="39">
        <v>248</v>
      </c>
      <c r="D257" s="40" t="s">
        <v>259</v>
      </c>
      <c r="E257" s="40" t="s">
        <v>140</v>
      </c>
      <c r="F257" s="12">
        <v>1</v>
      </c>
      <c r="G257" s="12">
        <v>1</v>
      </c>
      <c r="H257" s="12">
        <v>1451557.4</v>
      </c>
      <c r="I257" s="7">
        <f t="shared" si="74"/>
        <v>1451557.4</v>
      </c>
      <c r="J257" s="66">
        <f t="shared" si="75"/>
        <v>120963.11666666665</v>
      </c>
      <c r="K257" s="68"/>
    </row>
    <row r="258" spans="1:11" s="24" customFormat="1" ht="12.75" customHeight="1" x14ac:dyDescent="0.2">
      <c r="A258" s="37">
        <f t="shared" si="69"/>
        <v>239</v>
      </c>
      <c r="B258" s="38" t="s">
        <v>826</v>
      </c>
      <c r="C258" s="39">
        <v>230</v>
      </c>
      <c r="D258" s="40" t="s">
        <v>259</v>
      </c>
      <c r="E258" s="40" t="s">
        <v>140</v>
      </c>
      <c r="F258" s="12">
        <v>1</v>
      </c>
      <c r="G258" s="12">
        <v>1</v>
      </c>
      <c r="H258" s="12">
        <v>1451557.4</v>
      </c>
      <c r="I258" s="7">
        <f t="shared" si="74"/>
        <v>1451557.4</v>
      </c>
      <c r="J258" s="66">
        <f t="shared" si="75"/>
        <v>120963.11666666665</v>
      </c>
      <c r="K258" s="68"/>
    </row>
    <row r="259" spans="1:11" s="24" customFormat="1" ht="12.75" customHeight="1" x14ac:dyDescent="0.2">
      <c r="A259" s="37">
        <f t="shared" si="69"/>
        <v>240</v>
      </c>
      <c r="B259" s="38" t="s">
        <v>288</v>
      </c>
      <c r="C259" s="39">
        <v>358</v>
      </c>
      <c r="D259" s="40" t="s">
        <v>259</v>
      </c>
      <c r="E259" s="40" t="s">
        <v>140</v>
      </c>
      <c r="F259" s="12">
        <v>1.1200000000000001</v>
      </c>
      <c r="G259" s="12">
        <v>1</v>
      </c>
      <c r="H259" s="12">
        <v>1451557.4</v>
      </c>
      <c r="I259" s="7">
        <f t="shared" si="74"/>
        <v>1625744.2879999999</v>
      </c>
      <c r="J259" s="66">
        <f t="shared" si="75"/>
        <v>135478.69066666666</v>
      </c>
      <c r="K259" s="68"/>
    </row>
    <row r="260" spans="1:11" s="24" customFormat="1" ht="12.75" customHeight="1" x14ac:dyDescent="0.2">
      <c r="A260" s="37">
        <f t="shared" si="69"/>
        <v>241</v>
      </c>
      <c r="B260" s="38" t="s">
        <v>827</v>
      </c>
      <c r="C260" s="39">
        <v>346</v>
      </c>
      <c r="D260" s="40" t="s">
        <v>259</v>
      </c>
      <c r="E260" s="40" t="s">
        <v>139</v>
      </c>
      <c r="F260" s="12">
        <v>1</v>
      </c>
      <c r="G260" s="12">
        <v>0.33333333333333331</v>
      </c>
      <c r="H260" s="12">
        <v>1451557.4</v>
      </c>
      <c r="I260" s="7">
        <f t="shared" si="74"/>
        <v>483852.46666666662</v>
      </c>
      <c r="J260" s="66">
        <f t="shared" si="75"/>
        <v>40321.038888888885</v>
      </c>
      <c r="K260" s="68"/>
    </row>
    <row r="261" spans="1:11" s="24" customFormat="1" ht="12.75" customHeight="1" x14ac:dyDescent="0.2">
      <c r="A261" s="37">
        <f t="shared" si="69"/>
        <v>242</v>
      </c>
      <c r="B261" s="38" t="s">
        <v>289</v>
      </c>
      <c r="C261" s="39">
        <v>798</v>
      </c>
      <c r="D261" s="40" t="s">
        <v>259</v>
      </c>
      <c r="E261" s="40" t="s">
        <v>140</v>
      </c>
      <c r="F261" s="12">
        <v>1.1499999999999999</v>
      </c>
      <c r="G261" s="12">
        <v>1</v>
      </c>
      <c r="H261" s="12">
        <v>1451557.4</v>
      </c>
      <c r="I261" s="7">
        <f t="shared" si="74"/>
        <v>1669291.0099999998</v>
      </c>
      <c r="J261" s="66">
        <f t="shared" si="75"/>
        <v>139107.58416666664</v>
      </c>
      <c r="K261" s="68"/>
    </row>
    <row r="262" spans="1:11" s="24" customFormat="1" ht="12.75" customHeight="1" x14ac:dyDescent="0.2">
      <c r="A262" s="37">
        <f t="shared" si="69"/>
        <v>243</v>
      </c>
      <c r="B262" s="38" t="s">
        <v>290</v>
      </c>
      <c r="C262" s="39">
        <v>503</v>
      </c>
      <c r="D262" s="40" t="s">
        <v>259</v>
      </c>
      <c r="E262" s="40" t="s">
        <v>140</v>
      </c>
      <c r="F262" s="12">
        <v>1.1599999999999999</v>
      </c>
      <c r="G262" s="12">
        <v>1</v>
      </c>
      <c r="H262" s="12">
        <v>1451557.4</v>
      </c>
      <c r="I262" s="7">
        <f t="shared" si="74"/>
        <v>1683806.5839999998</v>
      </c>
      <c r="J262" s="66">
        <f t="shared" si="75"/>
        <v>140317.21533333333</v>
      </c>
      <c r="K262" s="68"/>
    </row>
    <row r="263" spans="1:11" s="24" customFormat="1" ht="12.75" customHeight="1" x14ac:dyDescent="0.2">
      <c r="A263" s="37">
        <f t="shared" si="69"/>
        <v>244</v>
      </c>
      <c r="B263" s="38" t="s">
        <v>263</v>
      </c>
      <c r="C263" s="39">
        <v>651</v>
      </c>
      <c r="D263" s="40" t="s">
        <v>259</v>
      </c>
      <c r="E263" s="40" t="s">
        <v>140</v>
      </c>
      <c r="F263" s="12">
        <v>1.1399999999999999</v>
      </c>
      <c r="G263" s="12">
        <v>1</v>
      </c>
      <c r="H263" s="12">
        <v>1451557.4</v>
      </c>
      <c r="I263" s="7">
        <f t="shared" si="74"/>
        <v>1654775.4359999998</v>
      </c>
      <c r="J263" s="66">
        <f t="shared" si="75"/>
        <v>137897.95299999998</v>
      </c>
      <c r="K263" s="68"/>
    </row>
    <row r="264" spans="1:11" s="24" customFormat="1" ht="12.75" customHeight="1" x14ac:dyDescent="0.2">
      <c r="A264" s="37">
        <f t="shared" si="69"/>
        <v>245</v>
      </c>
      <c r="B264" s="38" t="s">
        <v>359</v>
      </c>
      <c r="C264" s="39">
        <v>40</v>
      </c>
      <c r="D264" s="42" t="s">
        <v>141</v>
      </c>
      <c r="E264" s="40" t="s">
        <v>139</v>
      </c>
      <c r="F264" s="12">
        <v>1</v>
      </c>
      <c r="G264" s="12">
        <v>0</v>
      </c>
      <c r="H264" s="12">
        <v>725778.7</v>
      </c>
      <c r="I264" s="7">
        <f>H264*F264*G264</f>
        <v>0</v>
      </c>
      <c r="J264" s="66">
        <f>I264/12</f>
        <v>0</v>
      </c>
      <c r="K264" s="68"/>
    </row>
    <row r="265" spans="1:11" s="24" customFormat="1" ht="12.75" customHeight="1" x14ac:dyDescent="0.2">
      <c r="A265" s="37">
        <f t="shared" si="69"/>
        <v>246</v>
      </c>
      <c r="B265" s="38" t="s">
        <v>828</v>
      </c>
      <c r="C265" s="39">
        <v>430</v>
      </c>
      <c r="D265" s="40" t="s">
        <v>259</v>
      </c>
      <c r="E265" s="40" t="s">
        <v>140</v>
      </c>
      <c r="F265" s="12">
        <v>1</v>
      </c>
      <c r="G265" s="12">
        <v>1</v>
      </c>
      <c r="H265" s="12">
        <v>1451557.4</v>
      </c>
      <c r="I265" s="7">
        <f t="shared" ref="I265:I267" si="76">H265*F265*G265</f>
        <v>1451557.4</v>
      </c>
      <c r="J265" s="66">
        <f t="shared" ref="J265:J267" si="77">I265/12</f>
        <v>120963.11666666665</v>
      </c>
      <c r="K265" s="68"/>
    </row>
    <row r="266" spans="1:11" s="24" customFormat="1" ht="12.75" customHeight="1" x14ac:dyDescent="0.2">
      <c r="A266" s="37">
        <f t="shared" si="69"/>
        <v>247</v>
      </c>
      <c r="B266" s="38" t="s">
        <v>829</v>
      </c>
      <c r="C266" s="39">
        <v>175</v>
      </c>
      <c r="D266" s="40" t="s">
        <v>259</v>
      </c>
      <c r="E266" s="40" t="s">
        <v>140</v>
      </c>
      <c r="F266" s="12">
        <v>1</v>
      </c>
      <c r="G266" s="12">
        <v>1</v>
      </c>
      <c r="H266" s="12">
        <v>1451557.4</v>
      </c>
      <c r="I266" s="7">
        <f t="shared" si="76"/>
        <v>1451557.4</v>
      </c>
      <c r="J266" s="66">
        <f t="shared" si="77"/>
        <v>120963.11666666665</v>
      </c>
      <c r="K266" s="68"/>
    </row>
    <row r="267" spans="1:11" s="24" customFormat="1" ht="12.75" customHeight="1" x14ac:dyDescent="0.2">
      <c r="A267" s="37">
        <f t="shared" si="69"/>
        <v>248</v>
      </c>
      <c r="B267" s="38" t="s">
        <v>291</v>
      </c>
      <c r="C267" s="39">
        <v>244</v>
      </c>
      <c r="D267" s="40" t="s">
        <v>259</v>
      </c>
      <c r="E267" s="40" t="s">
        <v>140</v>
      </c>
      <c r="F267" s="12">
        <v>1.07</v>
      </c>
      <c r="G267" s="12">
        <v>1</v>
      </c>
      <c r="H267" s="12">
        <v>1451557.4</v>
      </c>
      <c r="I267" s="7">
        <f t="shared" si="76"/>
        <v>1553166.4180000001</v>
      </c>
      <c r="J267" s="66">
        <f t="shared" si="77"/>
        <v>129430.53483333334</v>
      </c>
      <c r="K267" s="68"/>
    </row>
    <row r="268" spans="1:11" s="24" customFormat="1" ht="12.75" customHeight="1" x14ac:dyDescent="0.2">
      <c r="A268" s="37">
        <f t="shared" si="69"/>
        <v>249</v>
      </c>
      <c r="B268" s="38" t="s">
        <v>360</v>
      </c>
      <c r="C268" s="39">
        <v>81</v>
      </c>
      <c r="D268" s="42" t="s">
        <v>141</v>
      </c>
      <c r="E268" s="40" t="s">
        <v>140</v>
      </c>
      <c r="F268" s="12">
        <v>1</v>
      </c>
      <c r="G268" s="12">
        <v>1</v>
      </c>
      <c r="H268" s="12">
        <v>725778.7</v>
      </c>
      <c r="I268" s="7">
        <f>H268*F268*G268</f>
        <v>725778.7</v>
      </c>
      <c r="J268" s="66">
        <f>I268/12</f>
        <v>60481.558333333327</v>
      </c>
      <c r="K268" s="68"/>
    </row>
    <row r="269" spans="1:11" s="24" customFormat="1" ht="12" customHeight="1" x14ac:dyDescent="0.2">
      <c r="A269" s="37">
        <f t="shared" si="69"/>
        <v>250</v>
      </c>
      <c r="B269" s="38" t="s">
        <v>830</v>
      </c>
      <c r="C269" s="39">
        <v>116</v>
      </c>
      <c r="D269" s="40" t="s">
        <v>259</v>
      </c>
      <c r="E269" s="40" t="s">
        <v>139</v>
      </c>
      <c r="F269" s="12">
        <v>1</v>
      </c>
      <c r="G269" s="12">
        <v>0.66666666666666663</v>
      </c>
      <c r="H269" s="12">
        <v>1451557.4</v>
      </c>
      <c r="I269" s="7">
        <f>H269*F269*G269</f>
        <v>967704.93333333323</v>
      </c>
      <c r="J269" s="66">
        <f>I269/12</f>
        <v>80642.077777777769</v>
      </c>
      <c r="K269" s="68"/>
    </row>
    <row r="270" spans="1:11" s="24" customFormat="1" ht="12.75" customHeight="1" x14ac:dyDescent="0.2">
      <c r="A270" s="43" t="s">
        <v>103</v>
      </c>
      <c r="B270" s="38"/>
      <c r="C270" s="39"/>
      <c r="D270" s="11"/>
      <c r="E270" s="40"/>
      <c r="F270" s="13"/>
      <c r="G270" s="13"/>
      <c r="H270" s="13"/>
      <c r="I270" s="7"/>
      <c r="J270" s="66"/>
      <c r="K270" s="68"/>
    </row>
    <row r="271" spans="1:11" s="24" customFormat="1" ht="12.75" customHeight="1" x14ac:dyDescent="0.2">
      <c r="A271" s="37">
        <v>251</v>
      </c>
      <c r="B271" s="38" t="s">
        <v>264</v>
      </c>
      <c r="C271" s="39">
        <v>825</v>
      </c>
      <c r="D271" s="40" t="s">
        <v>259</v>
      </c>
      <c r="E271" s="40" t="s">
        <v>140</v>
      </c>
      <c r="F271" s="7">
        <v>1.19</v>
      </c>
      <c r="G271" s="12">
        <v>1</v>
      </c>
      <c r="H271" s="12">
        <v>1451557.4</v>
      </c>
      <c r="I271" s="7">
        <f>H271*F271*G271</f>
        <v>1727353.3059999999</v>
      </c>
      <c r="J271" s="66">
        <f>I271/12</f>
        <v>143946.10883333333</v>
      </c>
      <c r="K271" s="68"/>
    </row>
    <row r="272" spans="1:11" s="24" customFormat="1" ht="12.75" customHeight="1" x14ac:dyDescent="0.2">
      <c r="A272" s="37">
        <f>A271+1</f>
        <v>252</v>
      </c>
      <c r="B272" s="38" t="s">
        <v>183</v>
      </c>
      <c r="C272" s="39">
        <v>936</v>
      </c>
      <c r="D272" s="41" t="s">
        <v>260</v>
      </c>
      <c r="E272" s="40" t="s">
        <v>140</v>
      </c>
      <c r="F272" s="7">
        <v>1.2</v>
      </c>
      <c r="G272" s="84">
        <v>1</v>
      </c>
      <c r="H272" s="12">
        <v>2903114.8</v>
      </c>
      <c r="I272" s="7">
        <f t="shared" ref="I272:I273" si="78">H272*F272*G272</f>
        <v>3483737.76</v>
      </c>
      <c r="J272" s="66">
        <f t="shared" ref="J272:J273" si="79">I272/12</f>
        <v>290311.48</v>
      </c>
      <c r="K272" s="68"/>
    </row>
    <row r="273" spans="1:11" s="24" customFormat="1" ht="12.75" customHeight="1" x14ac:dyDescent="0.2">
      <c r="A273" s="37">
        <f t="shared" ref="A273:A289" si="80">A272+1</f>
        <v>253</v>
      </c>
      <c r="B273" s="38" t="s">
        <v>184</v>
      </c>
      <c r="C273" s="39">
        <v>1138</v>
      </c>
      <c r="D273" s="41" t="s">
        <v>260</v>
      </c>
      <c r="E273" s="40" t="s">
        <v>140</v>
      </c>
      <c r="F273" s="7">
        <v>1.19</v>
      </c>
      <c r="G273" s="84">
        <v>1</v>
      </c>
      <c r="H273" s="12">
        <v>2903114.8</v>
      </c>
      <c r="I273" s="7">
        <f t="shared" si="78"/>
        <v>3454706.6119999997</v>
      </c>
      <c r="J273" s="66">
        <f t="shared" si="79"/>
        <v>287892.21766666666</v>
      </c>
      <c r="K273" s="68"/>
    </row>
    <row r="274" spans="1:11" s="24" customFormat="1" ht="12.75" customHeight="1" x14ac:dyDescent="0.2">
      <c r="A274" s="37">
        <f t="shared" si="80"/>
        <v>254</v>
      </c>
      <c r="B274" s="38" t="s">
        <v>209</v>
      </c>
      <c r="C274" s="39">
        <v>1840</v>
      </c>
      <c r="D274" s="41" t="s">
        <v>261</v>
      </c>
      <c r="E274" s="40" t="s">
        <v>140</v>
      </c>
      <c r="F274" s="7">
        <v>1.1599999999999999</v>
      </c>
      <c r="G274" s="12">
        <v>1</v>
      </c>
      <c r="H274" s="12">
        <v>3451183.6</v>
      </c>
      <c r="I274" s="7">
        <f>H274*F274*G274</f>
        <v>4003372.9759999998</v>
      </c>
      <c r="J274" s="66">
        <f>I274/12</f>
        <v>333614.41466666665</v>
      </c>
      <c r="K274" s="68"/>
    </row>
    <row r="275" spans="1:11" s="24" customFormat="1" ht="12.75" customHeight="1" x14ac:dyDescent="0.2">
      <c r="A275" s="37">
        <f t="shared" si="80"/>
        <v>255</v>
      </c>
      <c r="B275" s="38" t="s">
        <v>218</v>
      </c>
      <c r="C275" s="39">
        <v>394</v>
      </c>
      <c r="D275" s="40" t="s">
        <v>259</v>
      </c>
      <c r="E275" s="40" t="s">
        <v>140</v>
      </c>
      <c r="F275" s="7">
        <v>1.2</v>
      </c>
      <c r="G275" s="12">
        <v>1</v>
      </c>
      <c r="H275" s="12">
        <v>1451557.4</v>
      </c>
      <c r="I275" s="7">
        <f>H275*F275*G275</f>
        <v>1741868.88</v>
      </c>
      <c r="J275" s="66">
        <f>I275/12</f>
        <v>145155.74</v>
      </c>
      <c r="K275" s="68"/>
    </row>
    <row r="276" spans="1:11" s="24" customFormat="1" ht="12.75" customHeight="1" x14ac:dyDescent="0.2">
      <c r="A276" s="37">
        <f t="shared" si="80"/>
        <v>256</v>
      </c>
      <c r="B276" s="38" t="s">
        <v>418</v>
      </c>
      <c r="C276" s="39">
        <v>2010</v>
      </c>
      <c r="D276" s="40" t="s">
        <v>142</v>
      </c>
      <c r="E276" s="40" t="s">
        <v>140</v>
      </c>
      <c r="F276" s="7">
        <v>1.2</v>
      </c>
      <c r="G276" s="12">
        <v>1</v>
      </c>
      <c r="H276" s="12">
        <v>5176775.4000000004</v>
      </c>
      <c r="I276" s="7">
        <f>H276*F276*G276</f>
        <v>6212130.4800000004</v>
      </c>
      <c r="J276" s="66">
        <f>I276/12</f>
        <v>517677.54000000004</v>
      </c>
      <c r="K276" s="68"/>
    </row>
    <row r="277" spans="1:11" s="24" customFormat="1" ht="12.75" customHeight="1" x14ac:dyDescent="0.2">
      <c r="A277" s="37">
        <f t="shared" si="80"/>
        <v>257</v>
      </c>
      <c r="B277" s="38" t="s">
        <v>319</v>
      </c>
      <c r="C277" s="39">
        <v>791</v>
      </c>
      <c r="D277" s="40" t="s">
        <v>259</v>
      </c>
      <c r="E277" s="40" t="s">
        <v>140</v>
      </c>
      <c r="F277" s="7">
        <v>1.2</v>
      </c>
      <c r="G277" s="12">
        <v>1</v>
      </c>
      <c r="H277" s="12">
        <v>1451557.4</v>
      </c>
      <c r="I277" s="7">
        <f t="shared" ref="I277:I280" si="81">H277*F277*G277</f>
        <v>1741868.88</v>
      </c>
      <c r="J277" s="66">
        <f t="shared" ref="J277:J280" si="82">I277/12</f>
        <v>145155.74</v>
      </c>
      <c r="K277" s="68"/>
    </row>
    <row r="278" spans="1:11" s="24" customFormat="1" ht="12.75" customHeight="1" x14ac:dyDescent="0.2">
      <c r="A278" s="37">
        <f t="shared" si="80"/>
        <v>258</v>
      </c>
      <c r="B278" s="38" t="s">
        <v>831</v>
      </c>
      <c r="C278" s="39">
        <v>316</v>
      </c>
      <c r="D278" s="40" t="s">
        <v>259</v>
      </c>
      <c r="E278" s="40" t="s">
        <v>140</v>
      </c>
      <c r="F278" s="7">
        <v>1</v>
      </c>
      <c r="G278" s="12">
        <v>1</v>
      </c>
      <c r="H278" s="12">
        <v>1451557.4</v>
      </c>
      <c r="I278" s="7">
        <f t="shared" si="81"/>
        <v>1451557.4</v>
      </c>
      <c r="J278" s="66">
        <f t="shared" si="82"/>
        <v>120963.11666666665</v>
      </c>
      <c r="K278" s="68"/>
    </row>
    <row r="279" spans="1:11" s="24" customFormat="1" ht="12.75" customHeight="1" x14ac:dyDescent="0.2">
      <c r="A279" s="37">
        <f t="shared" si="80"/>
        <v>259</v>
      </c>
      <c r="B279" s="38" t="s">
        <v>320</v>
      </c>
      <c r="C279" s="39">
        <v>927</v>
      </c>
      <c r="D279" s="41" t="s">
        <v>260</v>
      </c>
      <c r="E279" s="40" t="s">
        <v>140</v>
      </c>
      <c r="F279" s="7">
        <v>1.19</v>
      </c>
      <c r="G279" s="84">
        <v>1</v>
      </c>
      <c r="H279" s="12">
        <v>2903114.8</v>
      </c>
      <c r="I279" s="7">
        <f t="shared" si="81"/>
        <v>3454706.6119999997</v>
      </c>
      <c r="J279" s="66">
        <f t="shared" si="82"/>
        <v>287892.21766666666</v>
      </c>
      <c r="K279" s="68"/>
    </row>
    <row r="280" spans="1:11" s="24" customFormat="1" ht="12.75" customHeight="1" x14ac:dyDescent="0.2">
      <c r="A280" s="37">
        <f t="shared" si="80"/>
        <v>260</v>
      </c>
      <c r="B280" s="38" t="s">
        <v>832</v>
      </c>
      <c r="C280" s="39">
        <v>1002</v>
      </c>
      <c r="D280" s="41" t="s">
        <v>260</v>
      </c>
      <c r="E280" s="40" t="s">
        <v>140</v>
      </c>
      <c r="F280" s="7">
        <v>1</v>
      </c>
      <c r="G280" s="84">
        <v>1</v>
      </c>
      <c r="H280" s="12">
        <v>2903114.8</v>
      </c>
      <c r="I280" s="7">
        <f t="shared" si="81"/>
        <v>2903114.8</v>
      </c>
      <c r="J280" s="66">
        <f t="shared" si="82"/>
        <v>241926.23333333331</v>
      </c>
      <c r="K280" s="68"/>
    </row>
    <row r="281" spans="1:11" s="24" customFormat="1" ht="12.75" customHeight="1" x14ac:dyDescent="0.2">
      <c r="A281" s="37">
        <f t="shared" si="80"/>
        <v>261</v>
      </c>
      <c r="B281" s="38" t="s">
        <v>833</v>
      </c>
      <c r="C281" s="39">
        <v>511</v>
      </c>
      <c r="D281" s="40" t="s">
        <v>259</v>
      </c>
      <c r="E281" s="40" t="s">
        <v>140</v>
      </c>
      <c r="F281" s="7">
        <v>1</v>
      </c>
      <c r="G281" s="12">
        <v>1</v>
      </c>
      <c r="H281" s="12">
        <v>1451557.4</v>
      </c>
      <c r="I281" s="7">
        <f t="shared" ref="I281:I287" si="83">H281*F281*G281</f>
        <v>1451557.4</v>
      </c>
      <c r="J281" s="66">
        <f t="shared" ref="J281:J287" si="84">I281/12</f>
        <v>120963.11666666665</v>
      </c>
      <c r="K281" s="68"/>
    </row>
    <row r="282" spans="1:11" s="24" customFormat="1" ht="12.75" customHeight="1" x14ac:dyDescent="0.2">
      <c r="A282" s="37">
        <f t="shared" si="80"/>
        <v>262</v>
      </c>
      <c r="B282" s="38" t="s">
        <v>834</v>
      </c>
      <c r="C282" s="39">
        <v>673</v>
      </c>
      <c r="D282" s="40" t="s">
        <v>259</v>
      </c>
      <c r="E282" s="40" t="s">
        <v>140</v>
      </c>
      <c r="F282" s="7">
        <v>1</v>
      </c>
      <c r="G282" s="12">
        <v>1</v>
      </c>
      <c r="H282" s="12">
        <v>1451557.4</v>
      </c>
      <c r="I282" s="7">
        <f t="shared" si="83"/>
        <v>1451557.4</v>
      </c>
      <c r="J282" s="66">
        <f t="shared" si="84"/>
        <v>120963.11666666665</v>
      </c>
      <c r="K282" s="68"/>
    </row>
    <row r="283" spans="1:11" s="24" customFormat="1" ht="12.75" customHeight="1" x14ac:dyDescent="0.2">
      <c r="A283" s="37">
        <f t="shared" si="80"/>
        <v>263</v>
      </c>
      <c r="B283" s="38" t="s">
        <v>835</v>
      </c>
      <c r="C283" s="39">
        <v>402</v>
      </c>
      <c r="D283" s="40" t="s">
        <v>259</v>
      </c>
      <c r="E283" s="40" t="s">
        <v>140</v>
      </c>
      <c r="F283" s="7">
        <v>1</v>
      </c>
      <c r="G283" s="12">
        <v>1</v>
      </c>
      <c r="H283" s="12">
        <v>1451557.4</v>
      </c>
      <c r="I283" s="7">
        <f t="shared" si="83"/>
        <v>1451557.4</v>
      </c>
      <c r="J283" s="66">
        <f t="shared" si="84"/>
        <v>120963.11666666665</v>
      </c>
      <c r="K283" s="68"/>
    </row>
    <row r="284" spans="1:11" s="24" customFormat="1" ht="12.75" customHeight="1" x14ac:dyDescent="0.2">
      <c r="A284" s="37">
        <f t="shared" si="80"/>
        <v>264</v>
      </c>
      <c r="B284" s="38" t="s">
        <v>836</v>
      </c>
      <c r="C284" s="39">
        <v>357</v>
      </c>
      <c r="D284" s="40" t="s">
        <v>259</v>
      </c>
      <c r="E284" s="40" t="s">
        <v>140</v>
      </c>
      <c r="F284" s="7">
        <v>1</v>
      </c>
      <c r="G284" s="12">
        <v>1</v>
      </c>
      <c r="H284" s="12">
        <v>1451557.4</v>
      </c>
      <c r="I284" s="7">
        <f t="shared" si="83"/>
        <v>1451557.4</v>
      </c>
      <c r="J284" s="66">
        <f t="shared" si="84"/>
        <v>120963.11666666665</v>
      </c>
      <c r="K284" s="68"/>
    </row>
    <row r="285" spans="1:11" s="24" customFormat="1" ht="12.75" customHeight="1" x14ac:dyDescent="0.2">
      <c r="A285" s="37">
        <f t="shared" si="80"/>
        <v>265</v>
      </c>
      <c r="B285" s="38" t="s">
        <v>837</v>
      </c>
      <c r="C285" s="39">
        <v>822</v>
      </c>
      <c r="D285" s="40" t="s">
        <v>259</v>
      </c>
      <c r="E285" s="40" t="s">
        <v>140</v>
      </c>
      <c r="F285" s="7">
        <v>1</v>
      </c>
      <c r="G285" s="12">
        <v>1</v>
      </c>
      <c r="H285" s="12">
        <v>1451557.4</v>
      </c>
      <c r="I285" s="7">
        <f t="shared" si="83"/>
        <v>1451557.4</v>
      </c>
      <c r="J285" s="66">
        <f t="shared" si="84"/>
        <v>120963.11666666665</v>
      </c>
      <c r="K285" s="68"/>
    </row>
    <row r="286" spans="1:11" s="24" customFormat="1" ht="12.75" customHeight="1" x14ac:dyDescent="0.2">
      <c r="A286" s="37">
        <f t="shared" si="80"/>
        <v>266</v>
      </c>
      <c r="B286" s="38" t="s">
        <v>838</v>
      </c>
      <c r="C286" s="39">
        <v>174</v>
      </c>
      <c r="D286" s="40" t="s">
        <v>259</v>
      </c>
      <c r="E286" s="40" t="s">
        <v>140</v>
      </c>
      <c r="F286" s="7">
        <v>1</v>
      </c>
      <c r="G286" s="12">
        <v>1</v>
      </c>
      <c r="H286" s="12">
        <v>1451557.4</v>
      </c>
      <c r="I286" s="7">
        <f t="shared" si="83"/>
        <v>1451557.4</v>
      </c>
      <c r="J286" s="66">
        <f t="shared" si="84"/>
        <v>120963.11666666665</v>
      </c>
      <c r="K286" s="68"/>
    </row>
    <row r="287" spans="1:11" s="73" customFormat="1" ht="12.75" customHeight="1" x14ac:dyDescent="0.2">
      <c r="A287" s="37">
        <f t="shared" si="80"/>
        <v>267</v>
      </c>
      <c r="B287" s="69" t="s">
        <v>839</v>
      </c>
      <c r="C287" s="76">
        <v>419</v>
      </c>
      <c r="D287" s="40" t="s">
        <v>259</v>
      </c>
      <c r="E287" s="40" t="s">
        <v>140</v>
      </c>
      <c r="F287" s="7">
        <v>1</v>
      </c>
      <c r="G287" s="12">
        <v>1</v>
      </c>
      <c r="H287" s="12">
        <v>1451557.4</v>
      </c>
      <c r="I287" s="7">
        <f t="shared" si="83"/>
        <v>1451557.4</v>
      </c>
      <c r="J287" s="66">
        <f t="shared" si="84"/>
        <v>120963.11666666665</v>
      </c>
      <c r="K287" s="72"/>
    </row>
    <row r="288" spans="1:11" s="24" customFormat="1" ht="12.75" customHeight="1" x14ac:dyDescent="0.2">
      <c r="A288" s="37">
        <f t="shared" si="80"/>
        <v>268</v>
      </c>
      <c r="B288" s="38" t="s">
        <v>361</v>
      </c>
      <c r="C288" s="39">
        <v>46</v>
      </c>
      <c r="D288" s="42" t="s">
        <v>141</v>
      </c>
      <c r="E288" s="40" t="s">
        <v>140</v>
      </c>
      <c r="F288" s="7">
        <v>1</v>
      </c>
      <c r="G288" s="12">
        <v>1</v>
      </c>
      <c r="H288" s="12">
        <v>725778.7</v>
      </c>
      <c r="I288" s="7">
        <f>H288*F288*G288</f>
        <v>725778.7</v>
      </c>
      <c r="J288" s="66">
        <f>I288/12</f>
        <v>60481.558333333327</v>
      </c>
      <c r="K288" s="68"/>
    </row>
    <row r="289" spans="1:11" s="24" customFormat="1" ht="12.75" customHeight="1" x14ac:dyDescent="0.2">
      <c r="A289" s="37">
        <f t="shared" si="80"/>
        <v>269</v>
      </c>
      <c r="B289" s="38" t="s">
        <v>840</v>
      </c>
      <c r="C289" s="39">
        <v>1040</v>
      </c>
      <c r="D289" s="41" t="s">
        <v>260</v>
      </c>
      <c r="E289" s="40" t="s">
        <v>140</v>
      </c>
      <c r="F289" s="7">
        <v>1</v>
      </c>
      <c r="G289" s="84">
        <v>1</v>
      </c>
      <c r="H289" s="12">
        <v>2903114.8</v>
      </c>
      <c r="I289" s="7">
        <f>H289*F289*G289</f>
        <v>2903114.8</v>
      </c>
      <c r="J289" s="66">
        <f>I289/12</f>
        <v>241926.23333333331</v>
      </c>
      <c r="K289" s="68"/>
    </row>
    <row r="290" spans="1:11" s="24" customFormat="1" ht="12.75" customHeight="1" x14ac:dyDescent="0.2">
      <c r="A290" s="43" t="s">
        <v>104</v>
      </c>
      <c r="B290" s="38"/>
      <c r="C290" s="39"/>
      <c r="D290" s="11"/>
      <c r="E290" s="40"/>
      <c r="F290" s="13"/>
      <c r="G290" s="13"/>
      <c r="H290" s="13"/>
      <c r="I290" s="7"/>
      <c r="J290" s="66"/>
      <c r="K290" s="68"/>
    </row>
    <row r="291" spans="1:11" s="24" customFormat="1" ht="12.75" customHeight="1" x14ac:dyDescent="0.2">
      <c r="A291" s="37">
        <v>270</v>
      </c>
      <c r="B291" s="38" t="s">
        <v>219</v>
      </c>
      <c r="C291" s="39">
        <v>1205</v>
      </c>
      <c r="D291" s="41" t="s">
        <v>260</v>
      </c>
      <c r="E291" s="40" t="s">
        <v>140</v>
      </c>
      <c r="F291" s="7">
        <v>1.1499999999999999</v>
      </c>
      <c r="G291" s="84">
        <v>1</v>
      </c>
      <c r="H291" s="12">
        <v>2903114.8</v>
      </c>
      <c r="I291" s="7">
        <f t="shared" ref="I291:I293" si="85">H291*F291*G291</f>
        <v>3338582.0199999996</v>
      </c>
      <c r="J291" s="66">
        <f t="shared" ref="J291:J293" si="86">I291/12</f>
        <v>278215.16833333328</v>
      </c>
      <c r="K291" s="68"/>
    </row>
    <row r="292" spans="1:11" s="24" customFormat="1" ht="12.75" customHeight="1" x14ac:dyDescent="0.2">
      <c r="A292" s="37">
        <f>A291+1</f>
        <v>271</v>
      </c>
      <c r="B292" s="38" t="s">
        <v>85</v>
      </c>
      <c r="C292" s="39">
        <v>994</v>
      </c>
      <c r="D292" s="41" t="s">
        <v>260</v>
      </c>
      <c r="E292" s="40" t="s">
        <v>140</v>
      </c>
      <c r="F292" s="7">
        <v>1.1499999999999999</v>
      </c>
      <c r="G292" s="84">
        <v>1</v>
      </c>
      <c r="H292" s="12">
        <v>2903114.8</v>
      </c>
      <c r="I292" s="7">
        <f t="shared" si="85"/>
        <v>3338582.0199999996</v>
      </c>
      <c r="J292" s="66">
        <f t="shared" si="86"/>
        <v>278215.16833333328</v>
      </c>
      <c r="K292" s="68"/>
    </row>
    <row r="293" spans="1:11" s="24" customFormat="1" ht="12.75" customHeight="1" x14ac:dyDescent="0.2">
      <c r="A293" s="37">
        <f t="shared" ref="A293:A296" si="87">A292+1</f>
        <v>272</v>
      </c>
      <c r="B293" s="38" t="s">
        <v>841</v>
      </c>
      <c r="C293" s="39">
        <v>1091</v>
      </c>
      <c r="D293" s="41" t="s">
        <v>260</v>
      </c>
      <c r="E293" s="40" t="s">
        <v>139</v>
      </c>
      <c r="F293" s="7">
        <v>1</v>
      </c>
      <c r="G293" s="7">
        <v>0.66666666666666663</v>
      </c>
      <c r="H293" s="12">
        <v>2903114.8</v>
      </c>
      <c r="I293" s="7">
        <f t="shared" si="85"/>
        <v>1935409.8666666665</v>
      </c>
      <c r="J293" s="66">
        <f t="shared" si="86"/>
        <v>161284.15555555554</v>
      </c>
      <c r="K293" s="68"/>
    </row>
    <row r="294" spans="1:11" s="24" customFormat="1" ht="12.75" customHeight="1" x14ac:dyDescent="0.2">
      <c r="A294" s="37">
        <f t="shared" si="87"/>
        <v>273</v>
      </c>
      <c r="B294" s="38" t="s">
        <v>842</v>
      </c>
      <c r="C294" s="39">
        <v>1667</v>
      </c>
      <c r="D294" s="41" t="s">
        <v>261</v>
      </c>
      <c r="E294" s="40" t="s">
        <v>140</v>
      </c>
      <c r="F294" s="7">
        <v>1</v>
      </c>
      <c r="G294" s="12">
        <v>1</v>
      </c>
      <c r="H294" s="12">
        <v>3451183.6</v>
      </c>
      <c r="I294" s="7">
        <f>H294*F294*G294</f>
        <v>3451183.6</v>
      </c>
      <c r="J294" s="66">
        <f>I294/12</f>
        <v>287598.63333333336</v>
      </c>
      <c r="K294" s="68"/>
    </row>
    <row r="295" spans="1:11" s="24" customFormat="1" ht="12.75" customHeight="1" x14ac:dyDescent="0.2">
      <c r="A295" s="37">
        <f t="shared" si="87"/>
        <v>274</v>
      </c>
      <c r="B295" s="38" t="s">
        <v>86</v>
      </c>
      <c r="C295" s="39">
        <v>992</v>
      </c>
      <c r="D295" s="41" t="s">
        <v>260</v>
      </c>
      <c r="E295" s="40" t="s">
        <v>140</v>
      </c>
      <c r="F295" s="7">
        <v>1.1499999999999999</v>
      </c>
      <c r="G295" s="84">
        <v>1</v>
      </c>
      <c r="H295" s="12">
        <v>2903114.8</v>
      </c>
      <c r="I295" s="7">
        <f>H295*F295*G295</f>
        <v>3338582.0199999996</v>
      </c>
      <c r="J295" s="66">
        <f>I295/12</f>
        <v>278215.16833333328</v>
      </c>
      <c r="K295" s="68"/>
    </row>
    <row r="296" spans="1:11" s="24" customFormat="1" ht="12" customHeight="1" x14ac:dyDescent="0.2">
      <c r="A296" s="37">
        <f t="shared" si="87"/>
        <v>275</v>
      </c>
      <c r="B296" s="38" t="s">
        <v>87</v>
      </c>
      <c r="C296" s="39">
        <v>198</v>
      </c>
      <c r="D296" s="40" t="s">
        <v>259</v>
      </c>
      <c r="E296" s="40" t="s">
        <v>140</v>
      </c>
      <c r="F296" s="7">
        <v>1.1599999999999999</v>
      </c>
      <c r="G296" s="12">
        <v>1</v>
      </c>
      <c r="H296" s="12">
        <v>1451557.4</v>
      </c>
      <c r="I296" s="7">
        <f>H296*F296*G296</f>
        <v>1683806.5839999998</v>
      </c>
      <c r="J296" s="66">
        <f>I296/12</f>
        <v>140317.21533333333</v>
      </c>
      <c r="K296" s="68"/>
    </row>
    <row r="297" spans="1:11" s="24" customFormat="1" ht="12.75" customHeight="1" x14ac:dyDescent="0.2">
      <c r="A297" s="43" t="s">
        <v>105</v>
      </c>
      <c r="B297" s="38"/>
      <c r="C297" s="39"/>
      <c r="D297" s="11"/>
      <c r="E297" s="40"/>
      <c r="F297" s="13"/>
      <c r="G297" s="13"/>
      <c r="H297" s="13"/>
      <c r="I297" s="7"/>
      <c r="J297" s="66"/>
      <c r="K297" s="68"/>
    </row>
    <row r="298" spans="1:11" s="24" customFormat="1" ht="12.75" customHeight="1" x14ac:dyDescent="0.2">
      <c r="A298" s="37">
        <v>276</v>
      </c>
      <c r="B298" s="38" t="s">
        <v>419</v>
      </c>
      <c r="C298" s="39">
        <v>2410</v>
      </c>
      <c r="D298" s="40" t="s">
        <v>142</v>
      </c>
      <c r="E298" s="40" t="s">
        <v>140</v>
      </c>
      <c r="F298" s="7">
        <v>1.32</v>
      </c>
      <c r="G298" s="12">
        <v>1</v>
      </c>
      <c r="H298" s="12">
        <v>5176775.4000000004</v>
      </c>
      <c r="I298" s="7">
        <f>H298*F298*G298</f>
        <v>6833343.5280000009</v>
      </c>
      <c r="J298" s="66">
        <f>I298/12</f>
        <v>569445.29400000011</v>
      </c>
      <c r="K298" s="68"/>
    </row>
    <row r="299" spans="1:11" s="24" customFormat="1" ht="12.75" customHeight="1" x14ac:dyDescent="0.2">
      <c r="A299" s="37">
        <f>A298+1</f>
        <v>277</v>
      </c>
      <c r="B299" s="38" t="s">
        <v>321</v>
      </c>
      <c r="C299" s="39">
        <v>1833</v>
      </c>
      <c r="D299" s="41" t="s">
        <v>261</v>
      </c>
      <c r="E299" s="40" t="s">
        <v>140</v>
      </c>
      <c r="F299" s="7">
        <v>1.27</v>
      </c>
      <c r="G299" s="12">
        <v>1</v>
      </c>
      <c r="H299" s="12">
        <v>3451183.6</v>
      </c>
      <c r="I299" s="7">
        <f>H299*F299*G299</f>
        <v>4383003.1720000003</v>
      </c>
      <c r="J299" s="66">
        <f>I299/12</f>
        <v>365250.26433333335</v>
      </c>
      <c r="K299" s="68"/>
    </row>
    <row r="300" spans="1:11" s="24" customFormat="1" ht="12.75" customHeight="1" x14ac:dyDescent="0.2">
      <c r="A300" s="37">
        <f t="shared" ref="A300:A311" si="88">A299+1</f>
        <v>278</v>
      </c>
      <c r="B300" s="38" t="s">
        <v>420</v>
      </c>
      <c r="C300" s="39">
        <v>3381</v>
      </c>
      <c r="D300" s="40" t="s">
        <v>142</v>
      </c>
      <c r="E300" s="40" t="s">
        <v>140</v>
      </c>
      <c r="F300" s="7">
        <v>1.31</v>
      </c>
      <c r="G300" s="12">
        <v>1</v>
      </c>
      <c r="H300" s="12">
        <v>5176775.4000000004</v>
      </c>
      <c r="I300" s="7">
        <f t="shared" ref="I300:I302" si="89">H300*F300*G300</f>
        <v>6781575.7740000011</v>
      </c>
      <c r="J300" s="66">
        <f t="shared" ref="J300:J302" si="90">I300/12</f>
        <v>565131.31450000009</v>
      </c>
      <c r="K300" s="68"/>
    </row>
    <row r="301" spans="1:11" s="24" customFormat="1" ht="12.75" customHeight="1" x14ac:dyDescent="0.2">
      <c r="A301" s="37">
        <f t="shared" si="88"/>
        <v>279</v>
      </c>
      <c r="B301" s="38" t="s">
        <v>421</v>
      </c>
      <c r="C301" s="39">
        <v>2059</v>
      </c>
      <c r="D301" s="40" t="s">
        <v>142</v>
      </c>
      <c r="E301" s="40" t="s">
        <v>140</v>
      </c>
      <c r="F301" s="7">
        <v>1.36</v>
      </c>
      <c r="G301" s="12">
        <v>1</v>
      </c>
      <c r="H301" s="12">
        <v>5176775.4000000004</v>
      </c>
      <c r="I301" s="7">
        <f t="shared" si="89"/>
        <v>7040414.5440000007</v>
      </c>
      <c r="J301" s="66">
        <f t="shared" si="90"/>
        <v>586701.21200000006</v>
      </c>
      <c r="K301" s="68"/>
    </row>
    <row r="302" spans="1:11" s="24" customFormat="1" ht="12.75" customHeight="1" x14ac:dyDescent="0.2">
      <c r="A302" s="37">
        <f t="shared" si="88"/>
        <v>280</v>
      </c>
      <c r="B302" s="38" t="s">
        <v>422</v>
      </c>
      <c r="C302" s="39">
        <v>2401</v>
      </c>
      <c r="D302" s="40" t="s">
        <v>142</v>
      </c>
      <c r="E302" s="40" t="s">
        <v>140</v>
      </c>
      <c r="F302" s="7">
        <v>1.36</v>
      </c>
      <c r="G302" s="12">
        <v>1</v>
      </c>
      <c r="H302" s="12">
        <v>5176775.4000000004</v>
      </c>
      <c r="I302" s="7">
        <f t="shared" si="89"/>
        <v>7040414.5440000007</v>
      </c>
      <c r="J302" s="66">
        <f t="shared" si="90"/>
        <v>586701.21200000006</v>
      </c>
      <c r="K302" s="68"/>
    </row>
    <row r="303" spans="1:11" s="24" customFormat="1" ht="12.75" customHeight="1" x14ac:dyDescent="0.2">
      <c r="A303" s="37">
        <f t="shared" si="88"/>
        <v>281</v>
      </c>
      <c r="B303" s="38" t="s">
        <v>843</v>
      </c>
      <c r="C303" s="39">
        <v>619</v>
      </c>
      <c r="D303" s="40" t="s">
        <v>259</v>
      </c>
      <c r="E303" s="40" t="s">
        <v>140</v>
      </c>
      <c r="F303" s="7">
        <v>1</v>
      </c>
      <c r="G303" s="12">
        <v>1</v>
      </c>
      <c r="H303" s="12">
        <v>1451557.4</v>
      </c>
      <c r="I303" s="7">
        <f>H303*F303*G303</f>
        <v>1451557.4</v>
      </c>
      <c r="J303" s="66">
        <f>I303/12</f>
        <v>120963.11666666665</v>
      </c>
      <c r="K303" s="68"/>
    </row>
    <row r="304" spans="1:11" s="24" customFormat="1" ht="12.75" customHeight="1" x14ac:dyDescent="0.2">
      <c r="A304" s="37">
        <f t="shared" si="88"/>
        <v>282</v>
      </c>
      <c r="B304" s="38" t="s">
        <v>844</v>
      </c>
      <c r="C304" s="39">
        <v>1105</v>
      </c>
      <c r="D304" s="41" t="s">
        <v>260</v>
      </c>
      <c r="E304" s="40" t="s">
        <v>140</v>
      </c>
      <c r="F304" s="7">
        <v>1</v>
      </c>
      <c r="G304" s="84">
        <v>1</v>
      </c>
      <c r="H304" s="12">
        <v>2903114.8</v>
      </c>
      <c r="I304" s="7">
        <f>H304*F304*G304</f>
        <v>2903114.8</v>
      </c>
      <c r="J304" s="66">
        <f>I304/12</f>
        <v>241926.23333333331</v>
      </c>
      <c r="K304" s="68"/>
    </row>
    <row r="305" spans="1:11" s="24" customFormat="1" ht="12.75" customHeight="1" x14ac:dyDescent="0.2">
      <c r="A305" s="37">
        <f t="shared" si="88"/>
        <v>283</v>
      </c>
      <c r="B305" s="38" t="s">
        <v>845</v>
      </c>
      <c r="C305" s="39">
        <v>207</v>
      </c>
      <c r="D305" s="40" t="s">
        <v>259</v>
      </c>
      <c r="E305" s="40" t="s">
        <v>140</v>
      </c>
      <c r="F305" s="7">
        <v>1</v>
      </c>
      <c r="G305" s="12">
        <v>1</v>
      </c>
      <c r="H305" s="12">
        <v>1451557.4</v>
      </c>
      <c r="I305" s="7">
        <f>H305*F305*G305</f>
        <v>1451557.4</v>
      </c>
      <c r="J305" s="66">
        <f>I305/12</f>
        <v>120963.11666666665</v>
      </c>
      <c r="K305" s="68"/>
    </row>
    <row r="306" spans="1:11" s="24" customFormat="1" ht="12.75" customHeight="1" x14ac:dyDescent="0.2">
      <c r="A306" s="37">
        <f t="shared" si="88"/>
        <v>284</v>
      </c>
      <c r="B306" s="38" t="s">
        <v>362</v>
      </c>
      <c r="C306" s="39">
        <v>62</v>
      </c>
      <c r="D306" s="42" t="s">
        <v>141</v>
      </c>
      <c r="E306" s="40" t="s">
        <v>140</v>
      </c>
      <c r="F306" s="7">
        <v>1</v>
      </c>
      <c r="G306" s="12">
        <v>1</v>
      </c>
      <c r="H306" s="12">
        <v>725778.7</v>
      </c>
      <c r="I306" s="7">
        <f>H306*F306*G306</f>
        <v>725778.7</v>
      </c>
      <c r="J306" s="66">
        <f>I306/12</f>
        <v>60481.558333333327</v>
      </c>
      <c r="K306" s="68"/>
    </row>
    <row r="307" spans="1:11" s="24" customFormat="1" ht="12.75" customHeight="1" x14ac:dyDescent="0.2">
      <c r="A307" s="37">
        <f t="shared" si="88"/>
        <v>285</v>
      </c>
      <c r="B307" s="38" t="s">
        <v>846</v>
      </c>
      <c r="C307" s="39">
        <v>632</v>
      </c>
      <c r="D307" s="40" t="s">
        <v>259</v>
      </c>
      <c r="E307" s="40" t="s">
        <v>140</v>
      </c>
      <c r="F307" s="7">
        <v>1</v>
      </c>
      <c r="G307" s="12">
        <v>1</v>
      </c>
      <c r="H307" s="12">
        <v>1451557.4</v>
      </c>
      <c r="I307" s="7">
        <f t="shared" ref="I307:I308" si="91">H307*F307*G307</f>
        <v>1451557.4</v>
      </c>
      <c r="J307" s="66">
        <f t="shared" ref="J307:J308" si="92">I307/12</f>
        <v>120963.11666666665</v>
      </c>
      <c r="K307" s="68"/>
    </row>
    <row r="308" spans="1:11" s="24" customFormat="1" ht="12.75" customHeight="1" x14ac:dyDescent="0.2">
      <c r="A308" s="37">
        <f t="shared" si="88"/>
        <v>286</v>
      </c>
      <c r="B308" s="38" t="s">
        <v>847</v>
      </c>
      <c r="C308" s="39">
        <v>361</v>
      </c>
      <c r="D308" s="40" t="s">
        <v>259</v>
      </c>
      <c r="E308" s="40" t="s">
        <v>140</v>
      </c>
      <c r="F308" s="7">
        <v>1</v>
      </c>
      <c r="G308" s="12">
        <v>1</v>
      </c>
      <c r="H308" s="12">
        <v>1451557.4</v>
      </c>
      <c r="I308" s="7">
        <f t="shared" si="91"/>
        <v>1451557.4</v>
      </c>
      <c r="J308" s="66">
        <f t="shared" si="92"/>
        <v>120963.11666666665</v>
      </c>
      <c r="K308" s="68"/>
    </row>
    <row r="309" spans="1:11" s="24" customFormat="1" ht="12.75" customHeight="1" x14ac:dyDescent="0.2">
      <c r="A309" s="37">
        <f t="shared" si="88"/>
        <v>287</v>
      </c>
      <c r="B309" s="38" t="s">
        <v>363</v>
      </c>
      <c r="C309" s="39">
        <v>51</v>
      </c>
      <c r="D309" s="42" t="s">
        <v>141</v>
      </c>
      <c r="E309" s="40" t="s">
        <v>140</v>
      </c>
      <c r="F309" s="7">
        <v>1</v>
      </c>
      <c r="G309" s="12">
        <v>1</v>
      </c>
      <c r="H309" s="12">
        <v>725778.7</v>
      </c>
      <c r="I309" s="7">
        <f>H309*F309*G309</f>
        <v>725778.7</v>
      </c>
      <c r="J309" s="66">
        <f>I309/12</f>
        <v>60481.558333333327</v>
      </c>
      <c r="K309" s="68"/>
    </row>
    <row r="310" spans="1:11" s="24" customFormat="1" ht="12.75" customHeight="1" x14ac:dyDescent="0.25">
      <c r="A310" s="37">
        <f t="shared" si="88"/>
        <v>288</v>
      </c>
      <c r="B310" s="49" t="s">
        <v>848</v>
      </c>
      <c r="C310" s="2">
        <v>287</v>
      </c>
      <c r="D310" s="40" t="s">
        <v>259</v>
      </c>
      <c r="E310" s="40" t="s">
        <v>140</v>
      </c>
      <c r="F310" s="7">
        <v>1</v>
      </c>
      <c r="G310" s="12">
        <v>1</v>
      </c>
      <c r="H310" s="12">
        <v>1451557.4</v>
      </c>
      <c r="I310" s="7">
        <f>H310*F310*G310</f>
        <v>1451557.4</v>
      </c>
      <c r="J310" s="66">
        <f>I310/12</f>
        <v>120963.11666666665</v>
      </c>
      <c r="K310" s="68"/>
    </row>
    <row r="311" spans="1:11" s="24" customFormat="1" ht="12.75" customHeight="1" x14ac:dyDescent="0.2">
      <c r="A311" s="37">
        <f t="shared" si="88"/>
        <v>289</v>
      </c>
      <c r="B311" s="38" t="s">
        <v>364</v>
      </c>
      <c r="C311" s="39">
        <v>71</v>
      </c>
      <c r="D311" s="42" t="s">
        <v>141</v>
      </c>
      <c r="E311" s="40" t="s">
        <v>139</v>
      </c>
      <c r="F311" s="7">
        <v>1</v>
      </c>
      <c r="G311" s="12">
        <v>0.66666666666666663</v>
      </c>
      <c r="H311" s="12">
        <v>725778.7</v>
      </c>
      <c r="I311" s="7">
        <f>H311*F311*G311</f>
        <v>483852.46666666662</v>
      </c>
      <c r="J311" s="66">
        <f>I311/12</f>
        <v>40321.038888888885</v>
      </c>
      <c r="K311" s="68"/>
    </row>
    <row r="312" spans="1:11" s="24" customFormat="1" ht="12.75" customHeight="1" x14ac:dyDescent="0.2">
      <c r="A312" s="43" t="s">
        <v>135</v>
      </c>
      <c r="B312" s="38"/>
      <c r="C312" s="39"/>
      <c r="D312" s="11"/>
      <c r="E312" s="40"/>
      <c r="F312" s="13"/>
      <c r="G312" s="13"/>
      <c r="H312" s="13"/>
      <c r="I312" s="7"/>
      <c r="J312" s="66"/>
      <c r="K312" s="68"/>
    </row>
    <row r="313" spans="1:11" s="24" customFormat="1" ht="12.75" customHeight="1" x14ac:dyDescent="0.2">
      <c r="A313" s="37">
        <v>290</v>
      </c>
      <c r="B313" s="38" t="s">
        <v>220</v>
      </c>
      <c r="C313" s="39">
        <v>1467</v>
      </c>
      <c r="D313" s="41" t="s">
        <v>260</v>
      </c>
      <c r="E313" s="40" t="s">
        <v>140</v>
      </c>
      <c r="F313" s="7">
        <v>1.18</v>
      </c>
      <c r="G313" s="84">
        <v>1</v>
      </c>
      <c r="H313" s="12">
        <v>2903114.8</v>
      </c>
      <c r="I313" s="7">
        <f>H313*F313*G313</f>
        <v>3425675.4639999997</v>
      </c>
      <c r="J313" s="66">
        <f>I313/12</f>
        <v>285472.95533333329</v>
      </c>
      <c r="K313" s="68"/>
    </row>
    <row r="314" spans="1:11" s="24" customFormat="1" ht="12.75" customHeight="1" x14ac:dyDescent="0.2">
      <c r="A314" s="37">
        <f>A313+1</f>
        <v>291</v>
      </c>
      <c r="B314" s="38" t="s">
        <v>221</v>
      </c>
      <c r="C314" s="39">
        <v>1720</v>
      </c>
      <c r="D314" s="41" t="s">
        <v>261</v>
      </c>
      <c r="E314" s="40" t="s">
        <v>140</v>
      </c>
      <c r="F314" s="7">
        <v>1.19</v>
      </c>
      <c r="G314" s="12">
        <v>1</v>
      </c>
      <c r="H314" s="12">
        <v>3451183.6</v>
      </c>
      <c r="I314" s="7">
        <f>H314*F314*G314</f>
        <v>4106908.4839999997</v>
      </c>
      <c r="J314" s="66">
        <f>I314/12</f>
        <v>342242.37366666662</v>
      </c>
      <c r="K314" s="68"/>
    </row>
    <row r="315" spans="1:11" s="24" customFormat="1" ht="12.75" customHeight="1" x14ac:dyDescent="0.2">
      <c r="A315" s="37">
        <f t="shared" ref="A315:A341" si="93">A314+1</f>
        <v>292</v>
      </c>
      <c r="B315" s="38" t="s">
        <v>222</v>
      </c>
      <c r="C315" s="39">
        <v>638</v>
      </c>
      <c r="D315" s="40" t="s">
        <v>259</v>
      </c>
      <c r="E315" s="40" t="s">
        <v>140</v>
      </c>
      <c r="F315" s="7">
        <v>1.1399999999999999</v>
      </c>
      <c r="G315" s="12">
        <v>1</v>
      </c>
      <c r="H315" s="12">
        <v>1451557.4</v>
      </c>
      <c r="I315" s="7">
        <f t="shared" ref="I315:I317" si="94">H315*F315*G315</f>
        <v>1654775.4359999998</v>
      </c>
      <c r="J315" s="66">
        <f t="shared" ref="J315:J317" si="95">I315/12</f>
        <v>137897.95299999998</v>
      </c>
      <c r="K315" s="68"/>
    </row>
    <row r="316" spans="1:11" s="24" customFormat="1" ht="12.75" customHeight="1" x14ac:dyDescent="0.2">
      <c r="A316" s="37">
        <f t="shared" si="93"/>
        <v>293</v>
      </c>
      <c r="B316" s="38" t="s">
        <v>849</v>
      </c>
      <c r="C316" s="39">
        <v>217</v>
      </c>
      <c r="D316" s="40" t="s">
        <v>259</v>
      </c>
      <c r="E316" s="40" t="s">
        <v>140</v>
      </c>
      <c r="F316" s="7">
        <v>1</v>
      </c>
      <c r="G316" s="12">
        <v>1</v>
      </c>
      <c r="H316" s="12">
        <v>1451557.4</v>
      </c>
      <c r="I316" s="7">
        <f t="shared" si="94"/>
        <v>1451557.4</v>
      </c>
      <c r="J316" s="66">
        <f t="shared" si="95"/>
        <v>120963.11666666665</v>
      </c>
      <c r="K316" s="68"/>
    </row>
    <row r="317" spans="1:11" s="24" customFormat="1" ht="12.75" customHeight="1" x14ac:dyDescent="0.2">
      <c r="A317" s="37">
        <f t="shared" si="93"/>
        <v>294</v>
      </c>
      <c r="B317" s="38" t="s">
        <v>850</v>
      </c>
      <c r="C317" s="39">
        <v>426</v>
      </c>
      <c r="D317" s="40" t="s">
        <v>259</v>
      </c>
      <c r="E317" s="40" t="s">
        <v>140</v>
      </c>
      <c r="F317" s="7">
        <v>1</v>
      </c>
      <c r="G317" s="12">
        <v>1</v>
      </c>
      <c r="H317" s="12">
        <v>1451557.4</v>
      </c>
      <c r="I317" s="7">
        <f t="shared" si="94"/>
        <v>1451557.4</v>
      </c>
      <c r="J317" s="66">
        <f t="shared" si="95"/>
        <v>120963.11666666665</v>
      </c>
      <c r="K317" s="68"/>
    </row>
    <row r="318" spans="1:11" s="24" customFormat="1" ht="12.75" customHeight="1" x14ac:dyDescent="0.2">
      <c r="A318" s="37">
        <f t="shared" si="93"/>
        <v>295</v>
      </c>
      <c r="B318" s="38" t="s">
        <v>851</v>
      </c>
      <c r="C318" s="39">
        <v>1055</v>
      </c>
      <c r="D318" s="41" t="s">
        <v>260</v>
      </c>
      <c r="E318" s="40" t="s">
        <v>140</v>
      </c>
      <c r="F318" s="7">
        <v>1</v>
      </c>
      <c r="G318" s="84">
        <v>1</v>
      </c>
      <c r="H318" s="12">
        <v>2903114.8</v>
      </c>
      <c r="I318" s="7">
        <f>H318*F318*G318</f>
        <v>2903114.8</v>
      </c>
      <c r="J318" s="66">
        <f>I318/12</f>
        <v>241926.23333333331</v>
      </c>
      <c r="K318" s="68"/>
    </row>
    <row r="319" spans="1:11" s="24" customFormat="1" ht="12.75" customHeight="1" x14ac:dyDescent="0.2">
      <c r="A319" s="37">
        <f t="shared" si="93"/>
        <v>296</v>
      </c>
      <c r="B319" s="38" t="s">
        <v>365</v>
      </c>
      <c r="C319" s="39">
        <v>48</v>
      </c>
      <c r="D319" s="42" t="s">
        <v>141</v>
      </c>
      <c r="E319" s="40" t="s">
        <v>140</v>
      </c>
      <c r="F319" s="7">
        <v>1</v>
      </c>
      <c r="G319" s="12">
        <v>1</v>
      </c>
      <c r="H319" s="12">
        <v>725778.7</v>
      </c>
      <c r="I319" s="7">
        <f>H319*F319*G319</f>
        <v>725778.7</v>
      </c>
      <c r="J319" s="66">
        <f>I319/12</f>
        <v>60481.558333333327</v>
      </c>
      <c r="K319" s="68"/>
    </row>
    <row r="320" spans="1:11" s="24" customFormat="1" ht="12.75" customHeight="1" x14ac:dyDescent="0.2">
      <c r="A320" s="37">
        <f t="shared" si="93"/>
        <v>297</v>
      </c>
      <c r="B320" s="38" t="s">
        <v>890</v>
      </c>
      <c r="C320" s="39">
        <v>269</v>
      </c>
      <c r="D320" s="40" t="s">
        <v>259</v>
      </c>
      <c r="E320" s="40" t="s">
        <v>140</v>
      </c>
      <c r="F320" s="7">
        <v>1</v>
      </c>
      <c r="G320" s="12">
        <v>1</v>
      </c>
      <c r="H320" s="12">
        <v>1451557.4</v>
      </c>
      <c r="I320" s="7">
        <f>H320*F320*G320</f>
        <v>1451557.4</v>
      </c>
      <c r="J320" s="66">
        <f>I320/12</f>
        <v>120963.11666666665</v>
      </c>
      <c r="K320" s="68"/>
    </row>
    <row r="321" spans="1:11" s="24" customFormat="1" ht="12.75" customHeight="1" x14ac:dyDescent="0.2">
      <c r="A321" s="37">
        <f t="shared" si="93"/>
        <v>298</v>
      </c>
      <c r="B321" s="38" t="s">
        <v>223</v>
      </c>
      <c r="C321" s="39">
        <v>951</v>
      </c>
      <c r="D321" s="41" t="s">
        <v>260</v>
      </c>
      <c r="E321" s="40" t="s">
        <v>140</v>
      </c>
      <c r="F321" s="7">
        <v>1.23</v>
      </c>
      <c r="G321" s="84">
        <v>1</v>
      </c>
      <c r="H321" s="12">
        <v>2903114.8</v>
      </c>
      <c r="I321" s="7">
        <f t="shared" ref="I321:I322" si="96">H321*F321*G321</f>
        <v>3570831.2039999999</v>
      </c>
      <c r="J321" s="66">
        <f t="shared" ref="J321:J322" si="97">I321/12</f>
        <v>297569.26699999999</v>
      </c>
      <c r="K321" s="68"/>
    </row>
    <row r="322" spans="1:11" s="24" customFormat="1" ht="12.75" customHeight="1" x14ac:dyDescent="0.2">
      <c r="A322" s="37">
        <f t="shared" si="93"/>
        <v>299</v>
      </c>
      <c r="B322" s="38" t="s">
        <v>224</v>
      </c>
      <c r="C322" s="39">
        <v>1426</v>
      </c>
      <c r="D322" s="41" t="s">
        <v>260</v>
      </c>
      <c r="E322" s="40" t="s">
        <v>140</v>
      </c>
      <c r="F322" s="7">
        <v>1.1599999999999999</v>
      </c>
      <c r="G322" s="84">
        <v>1</v>
      </c>
      <c r="H322" s="12">
        <v>2903114.8</v>
      </c>
      <c r="I322" s="7">
        <f t="shared" si="96"/>
        <v>3367613.1679999996</v>
      </c>
      <c r="J322" s="66">
        <f t="shared" si="97"/>
        <v>280634.43066666665</v>
      </c>
      <c r="K322" s="68"/>
    </row>
    <row r="323" spans="1:11" s="24" customFormat="1" ht="12.75" customHeight="1" x14ac:dyDescent="0.2">
      <c r="A323" s="37">
        <f t="shared" si="93"/>
        <v>300</v>
      </c>
      <c r="B323" s="38" t="s">
        <v>366</v>
      </c>
      <c r="C323" s="39">
        <v>26</v>
      </c>
      <c r="D323" s="42" t="s">
        <v>141</v>
      </c>
      <c r="E323" s="40" t="s">
        <v>140</v>
      </c>
      <c r="F323" s="7">
        <v>1</v>
      </c>
      <c r="G323" s="12">
        <v>1</v>
      </c>
      <c r="H323" s="12">
        <v>725778.7</v>
      </c>
      <c r="I323" s="7">
        <f>H323*F323*G323</f>
        <v>725778.7</v>
      </c>
      <c r="J323" s="66">
        <f>I323/12</f>
        <v>60481.558333333327</v>
      </c>
      <c r="K323" s="68"/>
    </row>
    <row r="324" spans="1:11" s="24" customFormat="1" ht="12.75" customHeight="1" x14ac:dyDescent="0.2">
      <c r="A324" s="37">
        <f t="shared" si="93"/>
        <v>301</v>
      </c>
      <c r="B324" s="38" t="s">
        <v>891</v>
      </c>
      <c r="C324" s="39">
        <v>150</v>
      </c>
      <c r="D324" s="40" t="s">
        <v>259</v>
      </c>
      <c r="E324" s="40" t="s">
        <v>140</v>
      </c>
      <c r="F324" s="7">
        <v>1</v>
      </c>
      <c r="G324" s="12">
        <v>1</v>
      </c>
      <c r="H324" s="12">
        <v>1451557.4</v>
      </c>
      <c r="I324" s="7">
        <f t="shared" ref="I324:I325" si="98">H324*F324*G324</f>
        <v>1451557.4</v>
      </c>
      <c r="J324" s="66">
        <f t="shared" ref="J324:J325" si="99">I324/12</f>
        <v>120963.11666666665</v>
      </c>
      <c r="K324" s="68"/>
    </row>
    <row r="325" spans="1:11" s="24" customFormat="1" ht="12.75" customHeight="1" x14ac:dyDescent="0.2">
      <c r="A325" s="37">
        <f t="shared" si="93"/>
        <v>302</v>
      </c>
      <c r="B325" s="38" t="s">
        <v>892</v>
      </c>
      <c r="C325" s="39">
        <v>344</v>
      </c>
      <c r="D325" s="40" t="s">
        <v>259</v>
      </c>
      <c r="E325" s="40" t="s">
        <v>140</v>
      </c>
      <c r="F325" s="7">
        <v>1</v>
      </c>
      <c r="G325" s="12">
        <v>1</v>
      </c>
      <c r="H325" s="12">
        <v>1451557.4</v>
      </c>
      <c r="I325" s="7">
        <f t="shared" si="98"/>
        <v>1451557.4</v>
      </c>
      <c r="J325" s="66">
        <f t="shared" si="99"/>
        <v>120963.11666666665</v>
      </c>
      <c r="K325" s="68"/>
    </row>
    <row r="326" spans="1:11" s="24" customFormat="1" ht="12.75" customHeight="1" x14ac:dyDescent="0.2">
      <c r="A326" s="37">
        <f t="shared" si="93"/>
        <v>303</v>
      </c>
      <c r="B326" s="38" t="s">
        <v>367</v>
      </c>
      <c r="C326" s="39">
        <v>9</v>
      </c>
      <c r="D326" s="42" t="s">
        <v>141</v>
      </c>
      <c r="E326" s="40" t="s">
        <v>139</v>
      </c>
      <c r="F326" s="7">
        <v>1</v>
      </c>
      <c r="G326" s="12">
        <v>0.33333333333333331</v>
      </c>
      <c r="H326" s="12">
        <v>725778.7</v>
      </c>
      <c r="I326" s="7">
        <f t="shared" ref="I326:I332" si="100">H326*F326*G326</f>
        <v>241926.23333333331</v>
      </c>
      <c r="J326" s="66">
        <f t="shared" ref="J326:J332" si="101">I326/12</f>
        <v>20160.519444444442</v>
      </c>
      <c r="K326" s="68"/>
    </row>
    <row r="327" spans="1:11" s="24" customFormat="1" ht="12.75" customHeight="1" x14ac:dyDescent="0.2">
      <c r="A327" s="37">
        <f t="shared" si="93"/>
        <v>304</v>
      </c>
      <c r="B327" s="38" t="s">
        <v>368</v>
      </c>
      <c r="C327" s="39">
        <v>12</v>
      </c>
      <c r="D327" s="42" t="s">
        <v>141</v>
      </c>
      <c r="E327" s="40" t="s">
        <v>139</v>
      </c>
      <c r="F327" s="7">
        <v>1</v>
      </c>
      <c r="G327" s="12">
        <v>0.66666666666666663</v>
      </c>
      <c r="H327" s="12">
        <v>725778.7</v>
      </c>
      <c r="I327" s="7">
        <f t="shared" si="100"/>
        <v>483852.46666666662</v>
      </c>
      <c r="J327" s="66">
        <f t="shared" si="101"/>
        <v>40321.038888888885</v>
      </c>
      <c r="K327" s="68"/>
    </row>
    <row r="328" spans="1:11" s="24" customFormat="1" ht="12.75" customHeight="1" x14ac:dyDescent="0.2">
      <c r="A328" s="37">
        <f t="shared" si="93"/>
        <v>305</v>
      </c>
      <c r="B328" s="38" t="s">
        <v>893</v>
      </c>
      <c r="C328" s="39">
        <v>157</v>
      </c>
      <c r="D328" s="40" t="s">
        <v>259</v>
      </c>
      <c r="E328" s="40" t="s">
        <v>140</v>
      </c>
      <c r="F328" s="7">
        <v>1</v>
      </c>
      <c r="G328" s="12">
        <v>1</v>
      </c>
      <c r="H328" s="12">
        <v>1451557.4</v>
      </c>
      <c r="I328" s="7">
        <f t="shared" si="100"/>
        <v>1451557.4</v>
      </c>
      <c r="J328" s="66">
        <f t="shared" si="101"/>
        <v>120963.11666666665</v>
      </c>
      <c r="K328" s="68"/>
    </row>
    <row r="329" spans="1:11" s="24" customFormat="1" ht="12.75" customHeight="1" x14ac:dyDescent="0.2">
      <c r="A329" s="37">
        <f t="shared" si="93"/>
        <v>306</v>
      </c>
      <c r="B329" s="38" t="s">
        <v>894</v>
      </c>
      <c r="C329" s="39">
        <v>250</v>
      </c>
      <c r="D329" s="40" t="s">
        <v>259</v>
      </c>
      <c r="E329" s="40" t="s">
        <v>140</v>
      </c>
      <c r="F329" s="7">
        <v>1</v>
      </c>
      <c r="G329" s="12">
        <v>1</v>
      </c>
      <c r="H329" s="12">
        <v>1451557.4</v>
      </c>
      <c r="I329" s="7">
        <f t="shared" si="100"/>
        <v>1451557.4</v>
      </c>
      <c r="J329" s="66">
        <f t="shared" si="101"/>
        <v>120963.11666666665</v>
      </c>
      <c r="K329" s="68"/>
    </row>
    <row r="330" spans="1:11" s="24" customFormat="1" ht="12.75" customHeight="1" x14ac:dyDescent="0.2">
      <c r="A330" s="37">
        <f t="shared" si="93"/>
        <v>307</v>
      </c>
      <c r="B330" s="38" t="s">
        <v>895</v>
      </c>
      <c r="C330" s="39">
        <v>255</v>
      </c>
      <c r="D330" s="40" t="s">
        <v>259</v>
      </c>
      <c r="E330" s="40" t="s">
        <v>140</v>
      </c>
      <c r="F330" s="7">
        <v>1</v>
      </c>
      <c r="G330" s="12">
        <v>1</v>
      </c>
      <c r="H330" s="12">
        <v>1451557.4</v>
      </c>
      <c r="I330" s="7">
        <f t="shared" si="100"/>
        <v>1451557.4</v>
      </c>
      <c r="J330" s="66">
        <f t="shared" si="101"/>
        <v>120963.11666666665</v>
      </c>
      <c r="K330" s="68"/>
    </row>
    <row r="331" spans="1:11" s="24" customFormat="1" ht="12.75" customHeight="1" x14ac:dyDescent="0.2">
      <c r="A331" s="37">
        <f t="shared" si="93"/>
        <v>308</v>
      </c>
      <c r="B331" s="38" t="s">
        <v>896</v>
      </c>
      <c r="C331" s="39">
        <v>235</v>
      </c>
      <c r="D331" s="40" t="s">
        <v>259</v>
      </c>
      <c r="E331" s="40" t="s">
        <v>140</v>
      </c>
      <c r="F331" s="7">
        <v>1</v>
      </c>
      <c r="G331" s="12">
        <v>1</v>
      </c>
      <c r="H331" s="12">
        <v>1451557.4</v>
      </c>
      <c r="I331" s="7">
        <f t="shared" si="100"/>
        <v>1451557.4</v>
      </c>
      <c r="J331" s="66">
        <f t="shared" si="101"/>
        <v>120963.11666666665</v>
      </c>
      <c r="K331" s="68"/>
    </row>
    <row r="332" spans="1:11" s="24" customFormat="1" ht="12.75" customHeight="1" x14ac:dyDescent="0.2">
      <c r="A332" s="37">
        <f t="shared" si="93"/>
        <v>309</v>
      </c>
      <c r="B332" s="38" t="s">
        <v>897</v>
      </c>
      <c r="C332" s="39">
        <v>139</v>
      </c>
      <c r="D332" s="40" t="s">
        <v>259</v>
      </c>
      <c r="E332" s="40" t="s">
        <v>140</v>
      </c>
      <c r="F332" s="7">
        <v>1</v>
      </c>
      <c r="G332" s="12">
        <v>1</v>
      </c>
      <c r="H332" s="12">
        <v>1451557.4</v>
      </c>
      <c r="I332" s="7">
        <f t="shared" si="100"/>
        <v>1451557.4</v>
      </c>
      <c r="J332" s="66">
        <f t="shared" si="101"/>
        <v>120963.11666666665</v>
      </c>
      <c r="K332" s="68"/>
    </row>
    <row r="333" spans="1:11" s="24" customFormat="1" ht="12.75" customHeight="1" x14ac:dyDescent="0.2">
      <c r="A333" s="37">
        <f t="shared" si="93"/>
        <v>310</v>
      </c>
      <c r="B333" s="38" t="s">
        <v>369</v>
      </c>
      <c r="C333" s="39">
        <v>36</v>
      </c>
      <c r="D333" s="42" t="s">
        <v>141</v>
      </c>
      <c r="E333" s="40" t="s">
        <v>140</v>
      </c>
      <c r="F333" s="7">
        <v>1</v>
      </c>
      <c r="G333" s="12">
        <v>1</v>
      </c>
      <c r="H333" s="12">
        <v>725778.7</v>
      </c>
      <c r="I333" s="7">
        <f>H333*F333*G333</f>
        <v>725778.7</v>
      </c>
      <c r="J333" s="66">
        <f>I333/12</f>
        <v>60481.558333333327</v>
      </c>
      <c r="K333" s="68"/>
    </row>
    <row r="334" spans="1:11" s="24" customFormat="1" ht="12.75" customHeight="1" x14ac:dyDescent="0.2">
      <c r="A334" s="37">
        <f t="shared" si="93"/>
        <v>311</v>
      </c>
      <c r="B334" s="38" t="s">
        <v>898</v>
      </c>
      <c r="C334" s="39">
        <v>429</v>
      </c>
      <c r="D334" s="40" t="s">
        <v>259</v>
      </c>
      <c r="E334" s="40" t="s">
        <v>140</v>
      </c>
      <c r="F334" s="7">
        <v>1</v>
      </c>
      <c r="G334" s="12">
        <v>1</v>
      </c>
      <c r="H334" s="12">
        <v>1451557.4</v>
      </c>
      <c r="I334" s="7">
        <f>H334*F334*G334</f>
        <v>1451557.4</v>
      </c>
      <c r="J334" s="66">
        <f>I334/12</f>
        <v>120963.11666666665</v>
      </c>
      <c r="K334" s="68"/>
    </row>
    <row r="335" spans="1:11" s="24" customFormat="1" ht="12.75" customHeight="1" x14ac:dyDescent="0.2">
      <c r="A335" s="37">
        <f t="shared" si="93"/>
        <v>312</v>
      </c>
      <c r="B335" s="38" t="s">
        <v>370</v>
      </c>
      <c r="C335" s="39">
        <v>51</v>
      </c>
      <c r="D335" s="42" t="s">
        <v>141</v>
      </c>
      <c r="E335" s="40" t="s">
        <v>140</v>
      </c>
      <c r="F335" s="7">
        <v>1</v>
      </c>
      <c r="G335" s="12">
        <v>1</v>
      </c>
      <c r="H335" s="12">
        <v>725778.7</v>
      </c>
      <c r="I335" s="7">
        <f t="shared" ref="I335:I339" si="102">H335*F335*G335</f>
        <v>725778.7</v>
      </c>
      <c r="J335" s="66">
        <f t="shared" ref="J335:J339" si="103">I335/12</f>
        <v>60481.558333333327</v>
      </c>
      <c r="K335" s="68"/>
    </row>
    <row r="336" spans="1:11" s="24" customFormat="1" ht="12.75" customHeight="1" x14ac:dyDescent="0.2">
      <c r="A336" s="37">
        <f t="shared" si="93"/>
        <v>313</v>
      </c>
      <c r="B336" s="38" t="s">
        <v>371</v>
      </c>
      <c r="C336" s="39">
        <v>67</v>
      </c>
      <c r="D336" s="42" t="s">
        <v>141</v>
      </c>
      <c r="E336" s="40" t="s">
        <v>140</v>
      </c>
      <c r="F336" s="7">
        <v>1</v>
      </c>
      <c r="G336" s="12">
        <v>1</v>
      </c>
      <c r="H336" s="12">
        <v>725778.7</v>
      </c>
      <c r="I336" s="7">
        <f t="shared" si="102"/>
        <v>725778.7</v>
      </c>
      <c r="J336" s="66">
        <f t="shared" si="103"/>
        <v>60481.558333333327</v>
      </c>
      <c r="K336" s="68"/>
    </row>
    <row r="337" spans="1:11" s="24" customFormat="1" ht="12.75" customHeight="1" x14ac:dyDescent="0.2">
      <c r="A337" s="37">
        <f t="shared" si="93"/>
        <v>314</v>
      </c>
      <c r="B337" s="38" t="s">
        <v>372</v>
      </c>
      <c r="C337" s="39">
        <v>75</v>
      </c>
      <c r="D337" s="42" t="s">
        <v>141</v>
      </c>
      <c r="E337" s="40" t="s">
        <v>140</v>
      </c>
      <c r="F337" s="7">
        <v>1</v>
      </c>
      <c r="G337" s="12">
        <v>1</v>
      </c>
      <c r="H337" s="12">
        <v>725778.7</v>
      </c>
      <c r="I337" s="7">
        <f t="shared" si="102"/>
        <v>725778.7</v>
      </c>
      <c r="J337" s="66">
        <f t="shared" si="103"/>
        <v>60481.558333333327</v>
      </c>
      <c r="K337" s="68"/>
    </row>
    <row r="338" spans="1:11" s="24" customFormat="1" ht="12.75" customHeight="1" x14ac:dyDescent="0.2">
      <c r="A338" s="37">
        <f t="shared" si="93"/>
        <v>315</v>
      </c>
      <c r="B338" s="38" t="s">
        <v>899</v>
      </c>
      <c r="C338" s="39">
        <v>490</v>
      </c>
      <c r="D338" s="40" t="s">
        <v>259</v>
      </c>
      <c r="E338" s="40" t="s">
        <v>140</v>
      </c>
      <c r="F338" s="7">
        <v>1</v>
      </c>
      <c r="G338" s="12">
        <v>1</v>
      </c>
      <c r="H338" s="12">
        <v>1451557.4</v>
      </c>
      <c r="I338" s="7">
        <f t="shared" si="102"/>
        <v>1451557.4</v>
      </c>
      <c r="J338" s="66">
        <f t="shared" si="103"/>
        <v>120963.11666666665</v>
      </c>
      <c r="K338" s="68"/>
    </row>
    <row r="339" spans="1:11" s="24" customFormat="1" ht="12.75" customHeight="1" x14ac:dyDescent="0.2">
      <c r="A339" s="37">
        <f t="shared" si="93"/>
        <v>316</v>
      </c>
      <c r="B339" s="38" t="s">
        <v>900</v>
      </c>
      <c r="C339" s="39">
        <v>365</v>
      </c>
      <c r="D339" s="40" t="s">
        <v>259</v>
      </c>
      <c r="E339" s="40" t="s">
        <v>140</v>
      </c>
      <c r="F339" s="7">
        <v>1</v>
      </c>
      <c r="G339" s="12">
        <v>1</v>
      </c>
      <c r="H339" s="12">
        <v>1451557.4</v>
      </c>
      <c r="I339" s="7">
        <f t="shared" si="102"/>
        <v>1451557.4</v>
      </c>
      <c r="J339" s="66">
        <f t="shared" si="103"/>
        <v>120963.11666666665</v>
      </c>
      <c r="K339" s="68"/>
    </row>
    <row r="340" spans="1:11" s="24" customFormat="1" ht="12.75" customHeight="1" x14ac:dyDescent="0.2">
      <c r="A340" s="37">
        <f t="shared" si="93"/>
        <v>317</v>
      </c>
      <c r="B340" s="38" t="s">
        <v>373</v>
      </c>
      <c r="C340" s="39">
        <v>2</v>
      </c>
      <c r="D340" s="42" t="s">
        <v>141</v>
      </c>
      <c r="E340" s="40" t="s">
        <v>139</v>
      </c>
      <c r="F340" s="7">
        <v>1</v>
      </c>
      <c r="G340" s="12">
        <v>0.33333333333333331</v>
      </c>
      <c r="H340" s="12">
        <v>725778.7</v>
      </c>
      <c r="I340" s="7">
        <f t="shared" ref="I340:I341" si="104">H340*F340*G340</f>
        <v>241926.23333333331</v>
      </c>
      <c r="J340" s="66">
        <f t="shared" ref="J340:J341" si="105">I340/12</f>
        <v>20160.519444444442</v>
      </c>
      <c r="K340" s="68"/>
    </row>
    <row r="341" spans="1:11" s="24" customFormat="1" ht="12.75" customHeight="1" x14ac:dyDescent="0.2">
      <c r="A341" s="37">
        <f t="shared" si="93"/>
        <v>318</v>
      </c>
      <c r="B341" s="50" t="s">
        <v>374</v>
      </c>
      <c r="C341" s="39">
        <v>62</v>
      </c>
      <c r="D341" s="42" t="s">
        <v>141</v>
      </c>
      <c r="E341" s="40" t="s">
        <v>140</v>
      </c>
      <c r="F341" s="7">
        <v>1</v>
      </c>
      <c r="G341" s="12">
        <v>1</v>
      </c>
      <c r="H341" s="12">
        <v>725778.7</v>
      </c>
      <c r="I341" s="7">
        <f t="shared" si="104"/>
        <v>725778.7</v>
      </c>
      <c r="J341" s="66">
        <f t="shared" si="105"/>
        <v>60481.558333333327</v>
      </c>
      <c r="K341" s="68"/>
    </row>
    <row r="342" spans="1:11" s="24" customFormat="1" ht="12.75" customHeight="1" x14ac:dyDescent="0.2">
      <c r="A342" s="43" t="s">
        <v>106</v>
      </c>
      <c r="B342" s="38"/>
      <c r="C342" s="39"/>
      <c r="D342" s="11"/>
      <c r="E342" s="40"/>
      <c r="F342" s="13"/>
      <c r="G342" s="13"/>
      <c r="H342" s="13"/>
      <c r="I342" s="7"/>
      <c r="J342" s="66"/>
      <c r="K342" s="68"/>
    </row>
    <row r="343" spans="1:11" s="24" customFormat="1" ht="12.75" customHeight="1" x14ac:dyDescent="0.2">
      <c r="A343" s="37">
        <v>319</v>
      </c>
      <c r="B343" s="38" t="s">
        <v>423</v>
      </c>
      <c r="C343" s="76">
        <v>2215</v>
      </c>
      <c r="D343" s="40" t="s">
        <v>142</v>
      </c>
      <c r="E343" s="40" t="s">
        <v>139</v>
      </c>
      <c r="F343" s="45">
        <v>1.29</v>
      </c>
      <c r="G343" s="12">
        <v>0.875</v>
      </c>
      <c r="H343" s="12">
        <v>5176775.4000000004</v>
      </c>
      <c r="I343" s="7">
        <f>H343*F343*G343</f>
        <v>5843285.2327500004</v>
      </c>
      <c r="J343" s="66">
        <f>I343/12</f>
        <v>486940.43606250006</v>
      </c>
      <c r="K343" s="68"/>
    </row>
    <row r="344" spans="1:11" s="24" customFormat="1" ht="12.75" customHeight="1" x14ac:dyDescent="0.2">
      <c r="A344" s="37">
        <v>320</v>
      </c>
      <c r="B344" s="38" t="s">
        <v>901</v>
      </c>
      <c r="C344" s="76">
        <v>1672</v>
      </c>
      <c r="D344" s="41" t="s">
        <v>261</v>
      </c>
      <c r="E344" s="40" t="s">
        <v>139</v>
      </c>
      <c r="F344" s="7">
        <v>1</v>
      </c>
      <c r="G344" s="12">
        <v>0.8571428571428571</v>
      </c>
      <c r="H344" s="12">
        <v>3451183.6</v>
      </c>
      <c r="I344" s="7">
        <f>H344*F344*G344</f>
        <v>2958157.3714285712</v>
      </c>
      <c r="J344" s="66">
        <f>I344/12</f>
        <v>246513.11428571425</v>
      </c>
      <c r="K344" s="68"/>
    </row>
    <row r="345" spans="1:11" s="24" customFormat="1" ht="12.75" customHeight="1" x14ac:dyDescent="0.2">
      <c r="A345" s="37">
        <v>321</v>
      </c>
      <c r="B345" s="38" t="s">
        <v>902</v>
      </c>
      <c r="C345" s="76">
        <v>1225</v>
      </c>
      <c r="D345" s="41" t="s">
        <v>260</v>
      </c>
      <c r="E345" s="40" t="s">
        <v>139</v>
      </c>
      <c r="F345" s="7">
        <v>1</v>
      </c>
      <c r="G345" s="7">
        <v>0.5</v>
      </c>
      <c r="H345" s="12">
        <v>2903114.8</v>
      </c>
      <c r="I345" s="7">
        <f t="shared" ref="I345:I347" si="106">H345*F345*G345</f>
        <v>1451557.4</v>
      </c>
      <c r="J345" s="66">
        <f t="shared" ref="J345:J347" si="107">I345/12</f>
        <v>120963.11666666665</v>
      </c>
      <c r="K345" s="68"/>
    </row>
    <row r="346" spans="1:11" s="24" customFormat="1" ht="12.75" customHeight="1" x14ac:dyDescent="0.2">
      <c r="A346" s="37">
        <v>322</v>
      </c>
      <c r="B346" s="38" t="s">
        <v>27</v>
      </c>
      <c r="C346" s="76">
        <v>1269</v>
      </c>
      <c r="D346" s="41" t="s">
        <v>260</v>
      </c>
      <c r="E346" s="40" t="s">
        <v>140</v>
      </c>
      <c r="F346" s="7">
        <v>1.21</v>
      </c>
      <c r="G346" s="84">
        <v>1</v>
      </c>
      <c r="H346" s="12">
        <v>2903114.8</v>
      </c>
      <c r="I346" s="7">
        <f t="shared" si="106"/>
        <v>3512768.9079999998</v>
      </c>
      <c r="J346" s="66">
        <f t="shared" si="107"/>
        <v>292730.7423333333</v>
      </c>
      <c r="K346" s="68"/>
    </row>
    <row r="347" spans="1:11" s="24" customFormat="1" ht="12.75" customHeight="1" x14ac:dyDescent="0.2">
      <c r="A347" s="37">
        <v>323</v>
      </c>
      <c r="B347" s="38" t="s">
        <v>903</v>
      </c>
      <c r="C347" s="76">
        <v>1101</v>
      </c>
      <c r="D347" s="41" t="s">
        <v>260</v>
      </c>
      <c r="E347" s="40" t="s">
        <v>139</v>
      </c>
      <c r="F347" s="7">
        <v>1</v>
      </c>
      <c r="G347" s="7">
        <v>0.66666666666666663</v>
      </c>
      <c r="H347" s="12">
        <v>2903114.8</v>
      </c>
      <c r="I347" s="7">
        <f t="shared" si="106"/>
        <v>1935409.8666666665</v>
      </c>
      <c r="J347" s="66">
        <f t="shared" si="107"/>
        <v>161284.15555555554</v>
      </c>
      <c r="K347" s="68"/>
    </row>
    <row r="348" spans="1:11" s="24" customFormat="1" ht="12.75" customHeight="1" x14ac:dyDescent="0.2">
      <c r="A348" s="37">
        <v>324</v>
      </c>
      <c r="B348" s="38" t="s">
        <v>904</v>
      </c>
      <c r="C348" s="76">
        <v>602</v>
      </c>
      <c r="D348" s="40" t="s">
        <v>259</v>
      </c>
      <c r="E348" s="40" t="s">
        <v>140</v>
      </c>
      <c r="F348" s="7">
        <v>1</v>
      </c>
      <c r="G348" s="12">
        <v>1</v>
      </c>
      <c r="H348" s="12">
        <v>1451557.4</v>
      </c>
      <c r="I348" s="7">
        <f>H348*F348*G348</f>
        <v>1451557.4</v>
      </c>
      <c r="J348" s="66">
        <f>I348/12</f>
        <v>120963.11666666665</v>
      </c>
      <c r="K348" s="68"/>
    </row>
    <row r="349" spans="1:11" s="24" customFormat="1" ht="12.75" customHeight="1" x14ac:dyDescent="0.2">
      <c r="A349" s="43" t="s">
        <v>107</v>
      </c>
      <c r="B349" s="38"/>
      <c r="C349" s="39"/>
      <c r="D349" s="11"/>
      <c r="E349" s="40"/>
      <c r="F349" s="16"/>
      <c r="G349" s="16"/>
      <c r="H349" s="16"/>
      <c r="I349" s="7"/>
      <c r="J349" s="66"/>
      <c r="K349" s="68"/>
    </row>
    <row r="350" spans="1:11" s="24" customFormat="1" ht="12.75" customHeight="1" x14ac:dyDescent="0.2">
      <c r="A350" s="37">
        <v>325</v>
      </c>
      <c r="B350" s="38" t="s">
        <v>905</v>
      </c>
      <c r="C350" s="39">
        <v>717</v>
      </c>
      <c r="D350" s="40" t="s">
        <v>259</v>
      </c>
      <c r="E350" s="40" t="s">
        <v>140</v>
      </c>
      <c r="F350" s="7">
        <v>1</v>
      </c>
      <c r="G350" s="12">
        <v>1</v>
      </c>
      <c r="H350" s="12">
        <v>1451557.4</v>
      </c>
      <c r="I350" s="7">
        <f>H350*F350*G350</f>
        <v>1451557.4</v>
      </c>
      <c r="J350" s="66">
        <f>I350/12</f>
        <v>120963.11666666665</v>
      </c>
      <c r="K350" s="68"/>
    </row>
    <row r="351" spans="1:11" s="24" customFormat="1" ht="12.75" customHeight="1" x14ac:dyDescent="0.2">
      <c r="A351" s="37">
        <f>A350+1</f>
        <v>326</v>
      </c>
      <c r="B351" s="38" t="s">
        <v>225</v>
      </c>
      <c r="C351" s="39">
        <v>1571</v>
      </c>
      <c r="D351" s="41" t="s">
        <v>261</v>
      </c>
      <c r="E351" s="40" t="s">
        <v>140</v>
      </c>
      <c r="F351" s="7">
        <v>1.1399999999999999</v>
      </c>
      <c r="G351" s="12">
        <v>1</v>
      </c>
      <c r="H351" s="12">
        <v>3451183.6</v>
      </c>
      <c r="I351" s="7">
        <f>H351*F351*G351</f>
        <v>3934349.3039999995</v>
      </c>
      <c r="J351" s="66">
        <f>I351/12</f>
        <v>327862.44199999998</v>
      </c>
      <c r="K351" s="68"/>
    </row>
    <row r="352" spans="1:11" s="24" customFormat="1" ht="12.75" customHeight="1" x14ac:dyDescent="0.2">
      <c r="A352" s="37">
        <f t="shared" ref="A352:A362" si="108">A351+1</f>
        <v>327</v>
      </c>
      <c r="B352" s="38" t="s">
        <v>906</v>
      </c>
      <c r="C352" s="39">
        <v>630</v>
      </c>
      <c r="D352" s="40" t="s">
        <v>259</v>
      </c>
      <c r="E352" s="40" t="s">
        <v>140</v>
      </c>
      <c r="F352" s="7">
        <v>1</v>
      </c>
      <c r="G352" s="12">
        <v>1</v>
      </c>
      <c r="H352" s="12">
        <v>1451557.4</v>
      </c>
      <c r="I352" s="7">
        <f>H352*F352*G352</f>
        <v>1451557.4</v>
      </c>
      <c r="J352" s="66">
        <f>I352/12</f>
        <v>120963.11666666665</v>
      </c>
      <c r="K352" s="68"/>
    </row>
    <row r="353" spans="1:11" s="24" customFormat="1" ht="12.75" customHeight="1" x14ac:dyDescent="0.2">
      <c r="A353" s="37">
        <f t="shared" si="108"/>
        <v>328</v>
      </c>
      <c r="B353" s="38" t="s">
        <v>424</v>
      </c>
      <c r="C353" s="39">
        <v>2568</v>
      </c>
      <c r="D353" s="40" t="s">
        <v>142</v>
      </c>
      <c r="E353" s="40" t="s">
        <v>140</v>
      </c>
      <c r="F353" s="7">
        <v>1.17</v>
      </c>
      <c r="G353" s="12">
        <v>1</v>
      </c>
      <c r="H353" s="12">
        <v>5176775.4000000004</v>
      </c>
      <c r="I353" s="7">
        <f t="shared" ref="I353:I354" si="109">H353*F353*G353</f>
        <v>6056827.2180000003</v>
      </c>
      <c r="J353" s="66">
        <f t="shared" ref="J353:J354" si="110">I353/12</f>
        <v>504735.60150000005</v>
      </c>
      <c r="K353" s="68"/>
    </row>
    <row r="354" spans="1:11" s="24" customFormat="1" ht="12.75" customHeight="1" x14ac:dyDescent="0.2">
      <c r="A354" s="37">
        <f t="shared" si="108"/>
        <v>329</v>
      </c>
      <c r="B354" s="38" t="s">
        <v>425</v>
      </c>
      <c r="C354" s="39">
        <v>2487</v>
      </c>
      <c r="D354" s="40" t="s">
        <v>142</v>
      </c>
      <c r="E354" s="40" t="s">
        <v>139</v>
      </c>
      <c r="F354" s="7">
        <v>1.22</v>
      </c>
      <c r="G354" s="12">
        <v>0.9375</v>
      </c>
      <c r="H354" s="12">
        <v>5176775.4000000004</v>
      </c>
      <c r="I354" s="7">
        <f t="shared" si="109"/>
        <v>5920936.8637499996</v>
      </c>
      <c r="J354" s="66">
        <f t="shared" si="110"/>
        <v>493411.40531249996</v>
      </c>
      <c r="K354" s="68"/>
    </row>
    <row r="355" spans="1:11" s="24" customFormat="1" ht="12.75" customHeight="1" x14ac:dyDescent="0.2">
      <c r="A355" s="37">
        <f t="shared" si="108"/>
        <v>330</v>
      </c>
      <c r="B355" s="38" t="s">
        <v>907</v>
      </c>
      <c r="C355" s="39">
        <v>480</v>
      </c>
      <c r="D355" s="40" t="s">
        <v>259</v>
      </c>
      <c r="E355" s="40" t="s">
        <v>140</v>
      </c>
      <c r="F355" s="7">
        <v>1</v>
      </c>
      <c r="G355" s="12">
        <v>1</v>
      </c>
      <c r="H355" s="12">
        <v>1451557.4</v>
      </c>
      <c r="I355" s="7">
        <f t="shared" ref="I355:I356" si="111">H355*F355*G355</f>
        <v>1451557.4</v>
      </c>
      <c r="J355" s="66">
        <f t="shared" ref="J355:J356" si="112">I355/12</f>
        <v>120963.11666666665</v>
      </c>
      <c r="K355" s="68"/>
    </row>
    <row r="356" spans="1:11" s="24" customFormat="1" ht="12.75" customHeight="1" x14ac:dyDescent="0.2">
      <c r="A356" s="37">
        <f t="shared" si="108"/>
        <v>331</v>
      </c>
      <c r="B356" s="38" t="s">
        <v>908</v>
      </c>
      <c r="C356" s="39">
        <v>378</v>
      </c>
      <c r="D356" s="40" t="s">
        <v>259</v>
      </c>
      <c r="E356" s="40" t="s">
        <v>139</v>
      </c>
      <c r="F356" s="7">
        <v>1</v>
      </c>
      <c r="G356" s="12">
        <v>0.83333333333333337</v>
      </c>
      <c r="H356" s="12">
        <v>1451557.4</v>
      </c>
      <c r="I356" s="7">
        <f t="shared" si="111"/>
        <v>1209631.1666666667</v>
      </c>
      <c r="J356" s="66">
        <f t="shared" si="112"/>
        <v>100802.59722222223</v>
      </c>
      <c r="K356" s="68"/>
    </row>
    <row r="357" spans="1:11" s="24" customFormat="1" ht="12.75" customHeight="1" x14ac:dyDescent="0.2">
      <c r="A357" s="37">
        <f t="shared" si="108"/>
        <v>332</v>
      </c>
      <c r="B357" s="38" t="s">
        <v>375</v>
      </c>
      <c r="C357" s="39">
        <v>95</v>
      </c>
      <c r="D357" s="42" t="s">
        <v>141</v>
      </c>
      <c r="E357" s="40" t="s">
        <v>139</v>
      </c>
      <c r="F357" s="7">
        <v>1</v>
      </c>
      <c r="G357" s="12">
        <v>0.83333333333333337</v>
      </c>
      <c r="H357" s="12">
        <v>725778.7</v>
      </c>
      <c r="I357" s="7">
        <f t="shared" ref="I357:I362" si="113">H357*F357*G357</f>
        <v>604815.58333333337</v>
      </c>
      <c r="J357" s="66">
        <f t="shared" ref="J357:J362" si="114">I357/12</f>
        <v>50401.298611111117</v>
      </c>
      <c r="K357" s="68"/>
    </row>
    <row r="358" spans="1:11" s="24" customFormat="1" ht="12.75" customHeight="1" x14ac:dyDescent="0.2">
      <c r="A358" s="37">
        <f t="shared" si="108"/>
        <v>333</v>
      </c>
      <c r="B358" s="38" t="s">
        <v>909</v>
      </c>
      <c r="C358" s="39">
        <v>276</v>
      </c>
      <c r="D358" s="40" t="s">
        <v>259</v>
      </c>
      <c r="E358" s="40" t="s">
        <v>140</v>
      </c>
      <c r="F358" s="7">
        <v>1</v>
      </c>
      <c r="G358" s="12">
        <v>1</v>
      </c>
      <c r="H358" s="12">
        <v>1451557.4</v>
      </c>
      <c r="I358" s="7">
        <f t="shared" si="113"/>
        <v>1451557.4</v>
      </c>
      <c r="J358" s="66">
        <f t="shared" si="114"/>
        <v>120963.11666666665</v>
      </c>
      <c r="K358" s="68"/>
    </row>
    <row r="359" spans="1:11" s="24" customFormat="1" ht="12.75" customHeight="1" x14ac:dyDescent="0.2">
      <c r="A359" s="37">
        <f t="shared" si="108"/>
        <v>334</v>
      </c>
      <c r="B359" s="38" t="s">
        <v>376</v>
      </c>
      <c r="C359" s="39">
        <v>36</v>
      </c>
      <c r="D359" s="42" t="s">
        <v>141</v>
      </c>
      <c r="E359" s="40" t="s">
        <v>139</v>
      </c>
      <c r="F359" s="7">
        <v>1</v>
      </c>
      <c r="G359" s="12">
        <v>0.83333333333333337</v>
      </c>
      <c r="H359" s="12">
        <v>725778.7</v>
      </c>
      <c r="I359" s="7">
        <f t="shared" si="113"/>
        <v>604815.58333333337</v>
      </c>
      <c r="J359" s="66">
        <f t="shared" si="114"/>
        <v>50401.298611111117</v>
      </c>
      <c r="K359" s="68"/>
    </row>
    <row r="360" spans="1:11" s="24" customFormat="1" ht="12.75" customHeight="1" x14ac:dyDescent="0.2">
      <c r="A360" s="37">
        <f t="shared" si="108"/>
        <v>335</v>
      </c>
      <c r="B360" s="38" t="s">
        <v>910</v>
      </c>
      <c r="C360" s="39">
        <v>182</v>
      </c>
      <c r="D360" s="40" t="s">
        <v>259</v>
      </c>
      <c r="E360" s="40" t="s">
        <v>139</v>
      </c>
      <c r="F360" s="7">
        <v>1</v>
      </c>
      <c r="G360" s="12">
        <v>0</v>
      </c>
      <c r="H360" s="12">
        <v>1451557.4</v>
      </c>
      <c r="I360" s="7">
        <f t="shared" si="113"/>
        <v>0</v>
      </c>
      <c r="J360" s="66">
        <f t="shared" si="114"/>
        <v>0</v>
      </c>
      <c r="K360" s="68"/>
    </row>
    <row r="361" spans="1:11" s="24" customFormat="1" ht="12.75" customHeight="1" x14ac:dyDescent="0.2">
      <c r="A361" s="37">
        <f t="shared" si="108"/>
        <v>336</v>
      </c>
      <c r="B361" s="38" t="s">
        <v>377</v>
      </c>
      <c r="C361" s="39">
        <v>17</v>
      </c>
      <c r="D361" s="42" t="s">
        <v>141</v>
      </c>
      <c r="E361" s="40" t="s">
        <v>139</v>
      </c>
      <c r="F361" s="7">
        <v>1</v>
      </c>
      <c r="G361" s="12">
        <v>0.83333333333333337</v>
      </c>
      <c r="H361" s="12">
        <v>725778.7</v>
      </c>
      <c r="I361" s="7">
        <f t="shared" si="113"/>
        <v>604815.58333333337</v>
      </c>
      <c r="J361" s="66">
        <f t="shared" si="114"/>
        <v>50401.298611111117</v>
      </c>
      <c r="K361" s="68"/>
    </row>
    <row r="362" spans="1:11" s="24" customFormat="1" ht="12" customHeight="1" x14ac:dyDescent="0.2">
      <c r="A362" s="37">
        <f t="shared" si="108"/>
        <v>337</v>
      </c>
      <c r="B362" s="38" t="s">
        <v>911</v>
      </c>
      <c r="C362" s="39">
        <v>236</v>
      </c>
      <c r="D362" s="40" t="s">
        <v>259</v>
      </c>
      <c r="E362" s="40" t="s">
        <v>139</v>
      </c>
      <c r="F362" s="7">
        <v>1</v>
      </c>
      <c r="G362" s="12">
        <v>0.83333333333333337</v>
      </c>
      <c r="H362" s="12">
        <v>1451557.4</v>
      </c>
      <c r="I362" s="7">
        <f t="shared" si="113"/>
        <v>1209631.1666666667</v>
      </c>
      <c r="J362" s="66">
        <f t="shared" si="114"/>
        <v>100802.59722222223</v>
      </c>
      <c r="K362" s="68"/>
    </row>
    <row r="363" spans="1:11" s="24" customFormat="1" ht="12.75" customHeight="1" x14ac:dyDescent="0.2">
      <c r="A363" s="43" t="s">
        <v>108</v>
      </c>
      <c r="B363" s="38"/>
      <c r="C363" s="39"/>
      <c r="D363" s="11"/>
      <c r="E363" s="40"/>
      <c r="F363" s="13"/>
      <c r="G363" s="13"/>
      <c r="H363" s="13"/>
      <c r="I363" s="7"/>
      <c r="J363" s="66"/>
      <c r="K363" s="68"/>
    </row>
    <row r="364" spans="1:11" s="24" customFormat="1" ht="12.75" customHeight="1" x14ac:dyDescent="0.2">
      <c r="A364" s="37">
        <v>338</v>
      </c>
      <c r="B364" s="38" t="s">
        <v>185</v>
      </c>
      <c r="C364" s="39">
        <v>432</v>
      </c>
      <c r="D364" s="40" t="s">
        <v>259</v>
      </c>
      <c r="E364" s="40" t="s">
        <v>140</v>
      </c>
      <c r="F364" s="7">
        <v>1.38</v>
      </c>
      <c r="G364" s="12">
        <v>1</v>
      </c>
      <c r="H364" s="12">
        <v>1451557.4</v>
      </c>
      <c r="I364" s="7">
        <f t="shared" ref="I364:I369" si="115">H364*F364*G364</f>
        <v>2003149.2119999998</v>
      </c>
      <c r="J364" s="66">
        <f t="shared" ref="J364:J369" si="116">I364/12</f>
        <v>166929.101</v>
      </c>
      <c r="K364" s="68"/>
    </row>
    <row r="365" spans="1:11" s="24" customFormat="1" ht="12.75" customHeight="1" x14ac:dyDescent="0.2">
      <c r="A365" s="37">
        <v>339</v>
      </c>
      <c r="B365" s="38" t="s">
        <v>912</v>
      </c>
      <c r="C365" s="39">
        <v>797</v>
      </c>
      <c r="D365" s="40" t="s">
        <v>259</v>
      </c>
      <c r="E365" s="40" t="s">
        <v>140</v>
      </c>
      <c r="F365" s="7">
        <v>1</v>
      </c>
      <c r="G365" s="12">
        <v>1</v>
      </c>
      <c r="H365" s="12">
        <v>1451557.4</v>
      </c>
      <c r="I365" s="7">
        <f t="shared" si="115"/>
        <v>1451557.4</v>
      </c>
      <c r="J365" s="66">
        <f t="shared" si="116"/>
        <v>120963.11666666665</v>
      </c>
      <c r="K365" s="68"/>
    </row>
    <row r="366" spans="1:11" s="24" customFormat="1" ht="12.75" customHeight="1" x14ac:dyDescent="0.2">
      <c r="A366" s="37">
        <v>340</v>
      </c>
      <c r="B366" s="38" t="s">
        <v>913</v>
      </c>
      <c r="C366" s="39">
        <v>606</v>
      </c>
      <c r="D366" s="40" t="s">
        <v>259</v>
      </c>
      <c r="E366" s="40" t="s">
        <v>140</v>
      </c>
      <c r="F366" s="7">
        <v>1</v>
      </c>
      <c r="G366" s="12">
        <v>1</v>
      </c>
      <c r="H366" s="12">
        <v>1451557.4</v>
      </c>
      <c r="I366" s="7">
        <f t="shared" si="115"/>
        <v>1451557.4</v>
      </c>
      <c r="J366" s="66">
        <f t="shared" si="116"/>
        <v>120963.11666666665</v>
      </c>
      <c r="K366" s="68"/>
    </row>
    <row r="367" spans="1:11" s="24" customFormat="1" ht="12.75" customHeight="1" x14ac:dyDescent="0.2">
      <c r="A367" s="37">
        <v>341</v>
      </c>
      <c r="B367" s="38" t="s">
        <v>914</v>
      </c>
      <c r="C367" s="39">
        <v>371</v>
      </c>
      <c r="D367" s="40" t="s">
        <v>259</v>
      </c>
      <c r="E367" s="40" t="s">
        <v>139</v>
      </c>
      <c r="F367" s="7">
        <v>1</v>
      </c>
      <c r="G367" s="12">
        <v>0.66666666666666663</v>
      </c>
      <c r="H367" s="12">
        <v>1451557.4</v>
      </c>
      <c r="I367" s="7">
        <f t="shared" si="115"/>
        <v>967704.93333333323</v>
      </c>
      <c r="J367" s="66">
        <f t="shared" si="116"/>
        <v>80642.077777777769</v>
      </c>
      <c r="K367" s="68"/>
    </row>
    <row r="368" spans="1:11" s="24" customFormat="1" ht="12.75" customHeight="1" x14ac:dyDescent="0.2">
      <c r="A368" s="37">
        <v>342</v>
      </c>
      <c r="B368" s="38" t="s">
        <v>915</v>
      </c>
      <c r="C368" s="39">
        <v>472</v>
      </c>
      <c r="D368" s="40" t="s">
        <v>259</v>
      </c>
      <c r="E368" s="40" t="s">
        <v>140</v>
      </c>
      <c r="F368" s="7">
        <v>1</v>
      </c>
      <c r="G368" s="12">
        <v>1</v>
      </c>
      <c r="H368" s="12">
        <v>1451557.4</v>
      </c>
      <c r="I368" s="7">
        <f t="shared" si="115"/>
        <v>1451557.4</v>
      </c>
      <c r="J368" s="66">
        <f t="shared" si="116"/>
        <v>120963.11666666665</v>
      </c>
      <c r="K368" s="68"/>
    </row>
    <row r="369" spans="1:11" s="24" customFormat="1" ht="12.75" customHeight="1" x14ac:dyDescent="0.2">
      <c r="A369" s="37">
        <v>343</v>
      </c>
      <c r="B369" s="38" t="s">
        <v>916</v>
      </c>
      <c r="C369" s="39">
        <v>370</v>
      </c>
      <c r="D369" s="40" t="s">
        <v>259</v>
      </c>
      <c r="E369" s="40" t="s">
        <v>140</v>
      </c>
      <c r="F369" s="7">
        <v>1</v>
      </c>
      <c r="G369" s="12">
        <v>1</v>
      </c>
      <c r="H369" s="12">
        <v>1451557.4</v>
      </c>
      <c r="I369" s="7">
        <f t="shared" si="115"/>
        <v>1451557.4</v>
      </c>
      <c r="J369" s="66">
        <f t="shared" si="116"/>
        <v>120963.11666666665</v>
      </c>
      <c r="K369" s="68"/>
    </row>
    <row r="370" spans="1:11" s="24" customFormat="1" ht="12.75" customHeight="1" x14ac:dyDescent="0.2">
      <c r="A370" s="37">
        <v>344</v>
      </c>
      <c r="B370" s="38" t="s">
        <v>917</v>
      </c>
      <c r="C370" s="39">
        <v>1112</v>
      </c>
      <c r="D370" s="41" t="s">
        <v>260</v>
      </c>
      <c r="E370" s="40" t="s">
        <v>139</v>
      </c>
      <c r="F370" s="7">
        <v>1</v>
      </c>
      <c r="G370" s="7">
        <v>0.83333333333333337</v>
      </c>
      <c r="H370" s="12">
        <v>2903114.8</v>
      </c>
      <c r="I370" s="7">
        <f>H370*F370*G370</f>
        <v>2419262.3333333335</v>
      </c>
      <c r="J370" s="66">
        <f>I370/12</f>
        <v>201605.19444444447</v>
      </c>
      <c r="K370" s="68"/>
    </row>
    <row r="371" spans="1:11" s="24" customFormat="1" ht="12.75" customHeight="1" x14ac:dyDescent="0.2">
      <c r="A371" s="37">
        <v>345</v>
      </c>
      <c r="B371" s="38" t="s">
        <v>378</v>
      </c>
      <c r="C371" s="39">
        <v>78</v>
      </c>
      <c r="D371" s="42" t="s">
        <v>141</v>
      </c>
      <c r="E371" s="40" t="s">
        <v>139</v>
      </c>
      <c r="F371" s="7">
        <v>1</v>
      </c>
      <c r="G371" s="12">
        <v>0.33333333333333331</v>
      </c>
      <c r="H371" s="12">
        <v>725778.7</v>
      </c>
      <c r="I371" s="7">
        <f>H371*F371*G371</f>
        <v>241926.23333333331</v>
      </c>
      <c r="J371" s="66">
        <f>I371/12</f>
        <v>20160.519444444442</v>
      </c>
      <c r="K371" s="68"/>
    </row>
    <row r="372" spans="1:11" s="24" customFormat="1" ht="12.75" customHeight="1" x14ac:dyDescent="0.2">
      <c r="A372" s="37">
        <v>346</v>
      </c>
      <c r="B372" s="38" t="s">
        <v>918</v>
      </c>
      <c r="C372" s="39">
        <v>1318</v>
      </c>
      <c r="D372" s="41" t="s">
        <v>260</v>
      </c>
      <c r="E372" s="40" t="s">
        <v>139</v>
      </c>
      <c r="F372" s="7">
        <v>1</v>
      </c>
      <c r="G372" s="7">
        <v>0.16666666666666666</v>
      </c>
      <c r="H372" s="12">
        <v>2903114.8</v>
      </c>
      <c r="I372" s="7">
        <f>H372*F372*G372</f>
        <v>483852.46666666662</v>
      </c>
      <c r="J372" s="66">
        <f>I372/12</f>
        <v>40321.038888888885</v>
      </c>
      <c r="K372" s="68"/>
    </row>
    <row r="373" spans="1:11" s="24" customFormat="1" ht="12.75" customHeight="1" x14ac:dyDescent="0.2">
      <c r="A373" s="37">
        <v>347</v>
      </c>
      <c r="B373" s="38" t="s">
        <v>919</v>
      </c>
      <c r="C373" s="39">
        <v>1664</v>
      </c>
      <c r="D373" s="41" t="s">
        <v>261</v>
      </c>
      <c r="E373" s="40" t="s">
        <v>139</v>
      </c>
      <c r="F373" s="7">
        <v>1</v>
      </c>
      <c r="G373" s="12">
        <v>0.2857142857142857</v>
      </c>
      <c r="H373" s="12">
        <v>3451183.6</v>
      </c>
      <c r="I373" s="7">
        <f>H373*F373*G373</f>
        <v>986052.45714285714</v>
      </c>
      <c r="J373" s="66">
        <f>I373/12</f>
        <v>82171.038095238095</v>
      </c>
      <c r="K373" s="68"/>
    </row>
    <row r="374" spans="1:11" s="24" customFormat="1" ht="12.75" customHeight="1" x14ac:dyDescent="0.2">
      <c r="A374" s="43" t="s">
        <v>134</v>
      </c>
      <c r="B374" s="38"/>
      <c r="C374" s="39"/>
      <c r="D374" s="11"/>
      <c r="E374" s="40"/>
      <c r="F374" s="13"/>
      <c r="G374" s="13"/>
      <c r="H374" s="13"/>
      <c r="I374" s="7"/>
      <c r="J374" s="66"/>
      <c r="K374" s="68"/>
    </row>
    <row r="375" spans="1:11" s="24" customFormat="1" ht="12.75" customHeight="1" x14ac:dyDescent="0.25">
      <c r="A375" s="37">
        <v>348</v>
      </c>
      <c r="B375" s="51" t="s">
        <v>210</v>
      </c>
      <c r="C375" s="52">
        <v>972</v>
      </c>
      <c r="D375" s="41" t="s">
        <v>260</v>
      </c>
      <c r="E375" s="40" t="s">
        <v>140</v>
      </c>
      <c r="F375" s="7">
        <v>1.17</v>
      </c>
      <c r="G375" s="84">
        <v>1</v>
      </c>
      <c r="H375" s="12">
        <v>2903114.8</v>
      </c>
      <c r="I375" s="7">
        <f>H375*F375*G375</f>
        <v>3396644.3159999996</v>
      </c>
      <c r="J375" s="66">
        <f>I375/12</f>
        <v>283053.69299999997</v>
      </c>
      <c r="K375" s="68"/>
    </row>
    <row r="376" spans="1:11" s="24" customFormat="1" ht="12.75" customHeight="1" x14ac:dyDescent="0.25">
      <c r="A376" s="37">
        <f>A375+1</f>
        <v>349</v>
      </c>
      <c r="B376" s="51" t="s">
        <v>426</v>
      </c>
      <c r="C376" s="52">
        <v>2078</v>
      </c>
      <c r="D376" s="40" t="s">
        <v>142</v>
      </c>
      <c r="E376" s="40" t="s">
        <v>140</v>
      </c>
      <c r="F376" s="7">
        <v>1.2</v>
      </c>
      <c r="G376" s="12">
        <v>1</v>
      </c>
      <c r="H376" s="12">
        <v>5176775.4000000004</v>
      </c>
      <c r="I376" s="7">
        <f>H376*F376*G376</f>
        <v>6212130.4800000004</v>
      </c>
      <c r="J376" s="66">
        <f>I376/12</f>
        <v>517677.54000000004</v>
      </c>
      <c r="K376" s="68"/>
    </row>
    <row r="377" spans="1:11" s="24" customFormat="1" ht="25.5" customHeight="1" x14ac:dyDescent="0.25">
      <c r="A377" s="37">
        <f t="shared" ref="A377:A435" si="117">A376+1</f>
        <v>350</v>
      </c>
      <c r="B377" s="51" t="s">
        <v>322</v>
      </c>
      <c r="C377" s="52">
        <v>1525</v>
      </c>
      <c r="D377" s="41" t="s">
        <v>261</v>
      </c>
      <c r="E377" s="40" t="s">
        <v>139</v>
      </c>
      <c r="F377" s="7">
        <v>1.19</v>
      </c>
      <c r="G377" s="12">
        <v>0.8571428571428571</v>
      </c>
      <c r="H377" s="12">
        <v>3451183.6</v>
      </c>
      <c r="I377" s="7">
        <f>H377*F377*G377</f>
        <v>3520207.2719999994</v>
      </c>
      <c r="J377" s="66">
        <f>I377/12</f>
        <v>293350.60599999997</v>
      </c>
      <c r="K377" s="68"/>
    </row>
    <row r="378" spans="1:11" s="24" customFormat="1" ht="12.75" customHeight="1" x14ac:dyDescent="0.25">
      <c r="A378" s="37">
        <f t="shared" si="117"/>
        <v>351</v>
      </c>
      <c r="B378" s="51" t="s">
        <v>427</v>
      </c>
      <c r="C378" s="52">
        <v>3478</v>
      </c>
      <c r="D378" s="40" t="s">
        <v>142</v>
      </c>
      <c r="E378" s="40" t="s">
        <v>140</v>
      </c>
      <c r="F378" s="7">
        <v>1.19</v>
      </c>
      <c r="G378" s="12">
        <v>1</v>
      </c>
      <c r="H378" s="12">
        <v>5176775.4000000004</v>
      </c>
      <c r="I378" s="7">
        <f>H378*F378*G378</f>
        <v>6160362.7259999998</v>
      </c>
      <c r="J378" s="66">
        <f>I378/12</f>
        <v>513363.56049999996</v>
      </c>
      <c r="K378" s="68"/>
    </row>
    <row r="379" spans="1:11" s="24" customFormat="1" ht="12.75" customHeight="1" x14ac:dyDescent="0.25">
      <c r="A379" s="37">
        <f t="shared" si="117"/>
        <v>352</v>
      </c>
      <c r="B379" s="51" t="s">
        <v>323</v>
      </c>
      <c r="C379" s="52">
        <v>1945</v>
      </c>
      <c r="D379" s="41" t="s">
        <v>261</v>
      </c>
      <c r="E379" s="40" t="s">
        <v>140</v>
      </c>
      <c r="F379" s="7">
        <v>1.2</v>
      </c>
      <c r="G379" s="12">
        <v>1</v>
      </c>
      <c r="H379" s="12">
        <v>3451183.6</v>
      </c>
      <c r="I379" s="7">
        <f>H379*F379*G379</f>
        <v>4141420.32</v>
      </c>
      <c r="J379" s="66">
        <f>I379/12</f>
        <v>345118.36</v>
      </c>
      <c r="K379" s="68"/>
    </row>
    <row r="380" spans="1:11" s="24" customFormat="1" ht="12.75" customHeight="1" x14ac:dyDescent="0.25">
      <c r="A380" s="37">
        <f t="shared" si="117"/>
        <v>353</v>
      </c>
      <c r="B380" s="51" t="s">
        <v>159</v>
      </c>
      <c r="C380" s="52">
        <v>1101</v>
      </c>
      <c r="D380" s="41" t="s">
        <v>260</v>
      </c>
      <c r="E380" s="40" t="s">
        <v>140</v>
      </c>
      <c r="F380" s="7">
        <v>1.17</v>
      </c>
      <c r="G380" s="84">
        <v>1</v>
      </c>
      <c r="H380" s="12">
        <v>2903114.8</v>
      </c>
      <c r="I380" s="7">
        <f t="shared" ref="I380:I381" si="118">H380*F380*G380</f>
        <v>3396644.3159999996</v>
      </c>
      <c r="J380" s="66">
        <f t="shared" ref="J380:J381" si="119">I380/12</f>
        <v>283053.69299999997</v>
      </c>
      <c r="K380" s="68"/>
    </row>
    <row r="381" spans="1:11" s="24" customFormat="1" ht="12.75" customHeight="1" x14ac:dyDescent="0.25">
      <c r="A381" s="37">
        <f t="shared" si="117"/>
        <v>354</v>
      </c>
      <c r="B381" s="51" t="s">
        <v>160</v>
      </c>
      <c r="C381" s="52">
        <v>1252</v>
      </c>
      <c r="D381" s="41" t="s">
        <v>260</v>
      </c>
      <c r="E381" s="40" t="s">
        <v>140</v>
      </c>
      <c r="F381" s="7">
        <v>1.1499999999999999</v>
      </c>
      <c r="G381" s="84">
        <v>1</v>
      </c>
      <c r="H381" s="12">
        <v>2903114.8</v>
      </c>
      <c r="I381" s="7">
        <f t="shared" si="118"/>
        <v>3338582.0199999996</v>
      </c>
      <c r="J381" s="66">
        <f t="shared" si="119"/>
        <v>278215.16833333328</v>
      </c>
      <c r="K381" s="68"/>
    </row>
    <row r="382" spans="1:11" s="24" customFormat="1" ht="12.75" customHeight="1" x14ac:dyDescent="0.25">
      <c r="A382" s="37">
        <f t="shared" si="117"/>
        <v>355</v>
      </c>
      <c r="B382" s="51" t="s">
        <v>324</v>
      </c>
      <c r="C382" s="52">
        <v>1842</v>
      </c>
      <c r="D382" s="41" t="s">
        <v>261</v>
      </c>
      <c r="E382" s="40" t="s">
        <v>140</v>
      </c>
      <c r="F382" s="7">
        <v>1.22</v>
      </c>
      <c r="G382" s="12">
        <v>1</v>
      </c>
      <c r="H382" s="12">
        <v>3451183.6</v>
      </c>
      <c r="I382" s="7">
        <f>H382*F382*G382</f>
        <v>4210443.9919999996</v>
      </c>
      <c r="J382" s="66">
        <f>I382/12</f>
        <v>350870.33266666665</v>
      </c>
      <c r="K382" s="68"/>
    </row>
    <row r="383" spans="1:11" s="24" customFormat="1" ht="12.75" customHeight="1" x14ac:dyDescent="0.25">
      <c r="A383" s="37">
        <f t="shared" si="117"/>
        <v>356</v>
      </c>
      <c r="B383" s="51" t="s">
        <v>920</v>
      </c>
      <c r="C383" s="52">
        <v>948</v>
      </c>
      <c r="D383" s="41" t="s">
        <v>260</v>
      </c>
      <c r="E383" s="40" t="s">
        <v>139</v>
      </c>
      <c r="F383" s="7">
        <v>1</v>
      </c>
      <c r="G383" s="7">
        <v>0.5</v>
      </c>
      <c r="H383" s="12">
        <v>2903114.8</v>
      </c>
      <c r="I383" s="7">
        <f>H383*F383*G383</f>
        <v>1451557.4</v>
      </c>
      <c r="J383" s="66">
        <f>I383/12</f>
        <v>120963.11666666665</v>
      </c>
      <c r="K383" s="68"/>
    </row>
    <row r="384" spans="1:11" s="24" customFormat="1" ht="12.75" customHeight="1" x14ac:dyDescent="0.25">
      <c r="A384" s="37">
        <f t="shared" si="117"/>
        <v>357</v>
      </c>
      <c r="B384" s="51" t="s">
        <v>325</v>
      </c>
      <c r="C384" s="13">
        <v>1608</v>
      </c>
      <c r="D384" s="41" t="s">
        <v>261</v>
      </c>
      <c r="E384" s="40" t="s">
        <v>139</v>
      </c>
      <c r="F384" s="7">
        <v>1.19</v>
      </c>
      <c r="G384" s="12">
        <v>0.8571428571428571</v>
      </c>
      <c r="H384" s="12">
        <v>3451183.6</v>
      </c>
      <c r="I384" s="7">
        <f t="shared" ref="I384:I387" si="120">H384*F384*G384</f>
        <v>3520207.2719999994</v>
      </c>
      <c r="J384" s="66">
        <f t="shared" ref="J384:J387" si="121">I384/12</f>
        <v>293350.60599999997</v>
      </c>
      <c r="K384" s="68"/>
    </row>
    <row r="385" spans="1:11" s="24" customFormat="1" ht="12.75" customHeight="1" x14ac:dyDescent="0.25">
      <c r="A385" s="37">
        <f t="shared" si="117"/>
        <v>358</v>
      </c>
      <c r="B385" s="51" t="s">
        <v>326</v>
      </c>
      <c r="C385" s="52">
        <v>1735</v>
      </c>
      <c r="D385" s="41" t="s">
        <v>261</v>
      </c>
      <c r="E385" s="40" t="s">
        <v>140</v>
      </c>
      <c r="F385" s="45">
        <v>1.17</v>
      </c>
      <c r="G385" s="12">
        <v>1</v>
      </c>
      <c r="H385" s="12">
        <v>3451183.6</v>
      </c>
      <c r="I385" s="7">
        <f t="shared" si="120"/>
        <v>4037884.8119999999</v>
      </c>
      <c r="J385" s="66">
        <f t="shared" si="121"/>
        <v>336490.40100000001</v>
      </c>
      <c r="K385" s="68"/>
    </row>
    <row r="386" spans="1:11" s="24" customFormat="1" ht="12.75" customHeight="1" x14ac:dyDescent="0.25">
      <c r="A386" s="37">
        <f t="shared" si="117"/>
        <v>359</v>
      </c>
      <c r="B386" s="51" t="s">
        <v>921</v>
      </c>
      <c r="C386" s="52">
        <v>1516</v>
      </c>
      <c r="D386" s="41" t="s">
        <v>261</v>
      </c>
      <c r="E386" s="40" t="s">
        <v>139</v>
      </c>
      <c r="F386" s="7">
        <v>1</v>
      </c>
      <c r="G386" s="12">
        <v>0.8571428571428571</v>
      </c>
      <c r="H386" s="12">
        <v>3451183.6</v>
      </c>
      <c r="I386" s="7">
        <f t="shared" si="120"/>
        <v>2958157.3714285712</v>
      </c>
      <c r="J386" s="66">
        <f t="shared" si="121"/>
        <v>246513.11428571425</v>
      </c>
      <c r="K386" s="68"/>
    </row>
    <row r="387" spans="1:11" s="24" customFormat="1" ht="12.75" customHeight="1" x14ac:dyDescent="0.25">
      <c r="A387" s="37">
        <f t="shared" si="117"/>
        <v>360</v>
      </c>
      <c r="B387" s="51" t="s">
        <v>327</v>
      </c>
      <c r="C387" s="52">
        <v>1909</v>
      </c>
      <c r="D387" s="41" t="s">
        <v>261</v>
      </c>
      <c r="E387" s="40" t="s">
        <v>140</v>
      </c>
      <c r="F387" s="7">
        <v>1.2</v>
      </c>
      <c r="G387" s="12">
        <v>1</v>
      </c>
      <c r="H387" s="12">
        <v>3451183.6</v>
      </c>
      <c r="I387" s="7">
        <f t="shared" si="120"/>
        <v>4141420.32</v>
      </c>
      <c r="J387" s="66">
        <f t="shared" si="121"/>
        <v>345118.36</v>
      </c>
      <c r="K387" s="68"/>
    </row>
    <row r="388" spans="1:11" s="24" customFormat="1" ht="12.75" customHeight="1" x14ac:dyDescent="0.25">
      <c r="A388" s="37">
        <f t="shared" si="117"/>
        <v>361</v>
      </c>
      <c r="B388" s="51" t="s">
        <v>428</v>
      </c>
      <c r="C388" s="52">
        <v>2067</v>
      </c>
      <c r="D388" s="40" t="s">
        <v>142</v>
      </c>
      <c r="E388" s="40" t="s">
        <v>139</v>
      </c>
      <c r="F388" s="7">
        <v>1.19</v>
      </c>
      <c r="G388" s="12">
        <v>0.75</v>
      </c>
      <c r="H388" s="12">
        <v>5176775.4000000004</v>
      </c>
      <c r="I388" s="7">
        <f>H388*F388*G388</f>
        <v>4620272.0444999998</v>
      </c>
      <c r="J388" s="66">
        <f>I388/12</f>
        <v>385022.67037499999</v>
      </c>
      <c r="K388" s="68"/>
    </row>
    <row r="389" spans="1:11" s="24" customFormat="1" ht="12.75" customHeight="1" x14ac:dyDescent="0.25">
      <c r="A389" s="37">
        <f t="shared" si="117"/>
        <v>362</v>
      </c>
      <c r="B389" s="51" t="s">
        <v>328</v>
      </c>
      <c r="C389" s="52">
        <v>1605</v>
      </c>
      <c r="D389" s="41" t="s">
        <v>261</v>
      </c>
      <c r="E389" s="40" t="s">
        <v>139</v>
      </c>
      <c r="F389" s="7">
        <v>1.23</v>
      </c>
      <c r="G389" s="12">
        <v>0.8571428571428571</v>
      </c>
      <c r="H389" s="12">
        <v>3451183.6</v>
      </c>
      <c r="I389" s="7">
        <f>H389*F389*G389</f>
        <v>3638533.5668571424</v>
      </c>
      <c r="J389" s="66">
        <f>I389/12</f>
        <v>303211.13057142851</v>
      </c>
      <c r="K389" s="68"/>
    </row>
    <row r="390" spans="1:11" s="24" customFormat="1" ht="12.75" customHeight="1" x14ac:dyDescent="0.25">
      <c r="A390" s="37">
        <f t="shared" si="117"/>
        <v>363</v>
      </c>
      <c r="B390" s="51" t="s">
        <v>161</v>
      </c>
      <c r="C390" s="52">
        <v>558</v>
      </c>
      <c r="D390" s="40" t="s">
        <v>259</v>
      </c>
      <c r="E390" s="40" t="s">
        <v>140</v>
      </c>
      <c r="F390" s="7">
        <v>1.1299999999999999</v>
      </c>
      <c r="G390" s="12">
        <v>1</v>
      </c>
      <c r="H390" s="12">
        <v>1451557.4</v>
      </c>
      <c r="I390" s="7">
        <f t="shared" ref="I390:I393" si="122">H390*F390*G390</f>
        <v>1640259.8619999997</v>
      </c>
      <c r="J390" s="66">
        <f t="shared" ref="J390:J393" si="123">I390/12</f>
        <v>136688.32183333332</v>
      </c>
      <c r="K390" s="68"/>
    </row>
    <row r="391" spans="1:11" s="24" customFormat="1" ht="12.75" customHeight="1" x14ac:dyDescent="0.25">
      <c r="A391" s="37">
        <f t="shared" si="117"/>
        <v>364</v>
      </c>
      <c r="B391" s="51" t="s">
        <v>162</v>
      </c>
      <c r="C391" s="52">
        <v>507</v>
      </c>
      <c r="D391" s="40" t="s">
        <v>259</v>
      </c>
      <c r="E391" s="40" t="s">
        <v>140</v>
      </c>
      <c r="F391" s="7">
        <v>1.1299999999999999</v>
      </c>
      <c r="G391" s="12">
        <v>1</v>
      </c>
      <c r="H391" s="12">
        <v>1451557.4</v>
      </c>
      <c r="I391" s="7">
        <f t="shared" si="122"/>
        <v>1640259.8619999997</v>
      </c>
      <c r="J391" s="66">
        <f t="shared" si="123"/>
        <v>136688.32183333332</v>
      </c>
      <c r="K391" s="68"/>
    </row>
    <row r="392" spans="1:11" s="24" customFormat="1" ht="12.75" customHeight="1" x14ac:dyDescent="0.25">
      <c r="A392" s="37">
        <f t="shared" si="117"/>
        <v>365</v>
      </c>
      <c r="B392" s="51" t="s">
        <v>429</v>
      </c>
      <c r="C392" s="52">
        <v>4274</v>
      </c>
      <c r="D392" s="40" t="s">
        <v>142</v>
      </c>
      <c r="E392" s="40" t="s">
        <v>139</v>
      </c>
      <c r="F392" s="7">
        <v>1.04</v>
      </c>
      <c r="G392" s="12">
        <v>0.75</v>
      </c>
      <c r="H392" s="12">
        <v>5176775.4000000004</v>
      </c>
      <c r="I392" s="7">
        <f t="shared" si="122"/>
        <v>4037884.8119999999</v>
      </c>
      <c r="J392" s="66">
        <f t="shared" si="123"/>
        <v>336490.40100000001</v>
      </c>
      <c r="K392" s="68"/>
    </row>
    <row r="393" spans="1:11" s="24" customFormat="1" ht="12.75" customHeight="1" x14ac:dyDescent="0.25">
      <c r="A393" s="37">
        <f t="shared" si="117"/>
        <v>366</v>
      </c>
      <c r="B393" s="51" t="s">
        <v>430</v>
      </c>
      <c r="C393" s="52">
        <v>2618</v>
      </c>
      <c r="D393" s="40" t="s">
        <v>142</v>
      </c>
      <c r="E393" s="40" t="s">
        <v>140</v>
      </c>
      <c r="F393" s="53">
        <v>1.24</v>
      </c>
      <c r="G393" s="12">
        <v>1</v>
      </c>
      <c r="H393" s="12">
        <v>5176775.4000000004</v>
      </c>
      <c r="I393" s="7">
        <f t="shared" si="122"/>
        <v>6419201.4960000003</v>
      </c>
      <c r="J393" s="66">
        <f t="shared" si="123"/>
        <v>534933.45799999998</v>
      </c>
      <c r="K393" s="68"/>
    </row>
    <row r="394" spans="1:11" s="24" customFormat="1" ht="12.75" customHeight="1" x14ac:dyDescent="0.25">
      <c r="A394" s="37">
        <f t="shared" si="117"/>
        <v>367</v>
      </c>
      <c r="B394" s="51" t="s">
        <v>329</v>
      </c>
      <c r="C394" s="52">
        <v>1100</v>
      </c>
      <c r="D394" s="41" t="s">
        <v>260</v>
      </c>
      <c r="E394" s="40" t="s">
        <v>140</v>
      </c>
      <c r="F394" s="7">
        <v>1.2</v>
      </c>
      <c r="G394" s="84">
        <v>1</v>
      </c>
      <c r="H394" s="12">
        <v>2903114.8</v>
      </c>
      <c r="I394" s="7">
        <f>H394*F394*G394</f>
        <v>3483737.76</v>
      </c>
      <c r="J394" s="66">
        <f>I394/12</f>
        <v>290311.48</v>
      </c>
      <c r="K394" s="68"/>
    </row>
    <row r="395" spans="1:11" s="24" customFormat="1" ht="12.75" customHeight="1" x14ac:dyDescent="0.25">
      <c r="A395" s="37">
        <f t="shared" si="117"/>
        <v>368</v>
      </c>
      <c r="B395" s="51" t="s">
        <v>922</v>
      </c>
      <c r="C395" s="52">
        <v>212</v>
      </c>
      <c r="D395" s="40" t="s">
        <v>259</v>
      </c>
      <c r="E395" s="40" t="s">
        <v>140</v>
      </c>
      <c r="F395" s="7">
        <v>1</v>
      </c>
      <c r="G395" s="12">
        <v>1</v>
      </c>
      <c r="H395" s="12">
        <v>1451557.4</v>
      </c>
      <c r="I395" s="7">
        <f t="shared" ref="I395:I398" si="124">H395*F395*G395</f>
        <v>1451557.4</v>
      </c>
      <c r="J395" s="66">
        <f t="shared" ref="J395:J398" si="125">I395/12</f>
        <v>120963.11666666665</v>
      </c>
      <c r="K395" s="68"/>
    </row>
    <row r="396" spans="1:11" s="24" customFormat="1" ht="12.75" customHeight="1" x14ac:dyDescent="0.25">
      <c r="A396" s="37">
        <f t="shared" si="117"/>
        <v>369</v>
      </c>
      <c r="B396" s="51" t="s">
        <v>292</v>
      </c>
      <c r="C396" s="52">
        <v>573</v>
      </c>
      <c r="D396" s="40" t="s">
        <v>259</v>
      </c>
      <c r="E396" s="40" t="s">
        <v>140</v>
      </c>
      <c r="F396" s="7">
        <v>1</v>
      </c>
      <c r="G396" s="12">
        <v>1</v>
      </c>
      <c r="H396" s="12">
        <v>1451557.4</v>
      </c>
      <c r="I396" s="7">
        <f t="shared" si="124"/>
        <v>1451557.4</v>
      </c>
      <c r="J396" s="66">
        <f t="shared" si="125"/>
        <v>120963.11666666665</v>
      </c>
      <c r="K396" s="68"/>
    </row>
    <row r="397" spans="1:11" s="24" customFormat="1" ht="25.5" customHeight="1" x14ac:dyDescent="0.25">
      <c r="A397" s="37">
        <f t="shared" si="117"/>
        <v>370</v>
      </c>
      <c r="B397" s="51" t="s">
        <v>923</v>
      </c>
      <c r="C397" s="52">
        <v>397</v>
      </c>
      <c r="D397" s="40" t="s">
        <v>259</v>
      </c>
      <c r="E397" s="40" t="s">
        <v>140</v>
      </c>
      <c r="F397" s="7">
        <v>1</v>
      </c>
      <c r="G397" s="12">
        <v>1</v>
      </c>
      <c r="H397" s="12">
        <v>1451557.4</v>
      </c>
      <c r="I397" s="7">
        <f t="shared" si="124"/>
        <v>1451557.4</v>
      </c>
      <c r="J397" s="66">
        <f t="shared" si="125"/>
        <v>120963.11666666665</v>
      </c>
      <c r="K397" s="68"/>
    </row>
    <row r="398" spans="1:11" s="24" customFormat="1" ht="12.75" customHeight="1" x14ac:dyDescent="0.25">
      <c r="A398" s="37">
        <f t="shared" si="117"/>
        <v>371</v>
      </c>
      <c r="B398" s="51" t="s">
        <v>910</v>
      </c>
      <c r="C398" s="52">
        <v>293</v>
      </c>
      <c r="D398" s="40" t="s">
        <v>259</v>
      </c>
      <c r="E398" s="40" t="s">
        <v>139</v>
      </c>
      <c r="F398" s="7">
        <v>1</v>
      </c>
      <c r="G398" s="12">
        <v>0.33333333333333331</v>
      </c>
      <c r="H398" s="12">
        <v>1451557.4</v>
      </c>
      <c r="I398" s="7">
        <f t="shared" si="124"/>
        <v>483852.46666666662</v>
      </c>
      <c r="J398" s="66">
        <f t="shared" si="125"/>
        <v>40321.038888888885</v>
      </c>
      <c r="K398" s="68"/>
    </row>
    <row r="399" spans="1:11" s="24" customFormat="1" ht="12.75" customHeight="1" x14ac:dyDescent="0.25">
      <c r="A399" s="37">
        <f t="shared" si="117"/>
        <v>372</v>
      </c>
      <c r="B399" s="51" t="s">
        <v>924</v>
      </c>
      <c r="C399" s="52">
        <v>1279</v>
      </c>
      <c r="D399" s="41" t="s">
        <v>260</v>
      </c>
      <c r="E399" s="40" t="s">
        <v>140</v>
      </c>
      <c r="F399" s="7">
        <v>1</v>
      </c>
      <c r="G399" s="84">
        <v>1</v>
      </c>
      <c r="H399" s="12">
        <v>2903114.8</v>
      </c>
      <c r="I399" s="7">
        <f>H399*F399*G399</f>
        <v>2903114.8</v>
      </c>
      <c r="J399" s="66">
        <f>I399/12</f>
        <v>241926.23333333331</v>
      </c>
      <c r="K399" s="68"/>
    </row>
    <row r="400" spans="1:11" s="24" customFormat="1" ht="12.75" customHeight="1" x14ac:dyDescent="0.25">
      <c r="A400" s="37">
        <f t="shared" si="117"/>
        <v>373</v>
      </c>
      <c r="B400" s="51" t="s">
        <v>925</v>
      </c>
      <c r="C400" s="52">
        <v>512</v>
      </c>
      <c r="D400" s="40" t="s">
        <v>259</v>
      </c>
      <c r="E400" s="40" t="s">
        <v>140</v>
      </c>
      <c r="F400" s="7">
        <v>1</v>
      </c>
      <c r="G400" s="12">
        <v>1</v>
      </c>
      <c r="H400" s="12">
        <v>1451557.4</v>
      </c>
      <c r="I400" s="7">
        <f t="shared" ref="I400:I404" si="126">H400*F400*G400</f>
        <v>1451557.4</v>
      </c>
      <c r="J400" s="66">
        <f t="shared" ref="J400:J404" si="127">I400/12</f>
        <v>120963.11666666665</v>
      </c>
      <c r="K400" s="68"/>
    </row>
    <row r="401" spans="1:11" s="24" customFormat="1" ht="12.75" customHeight="1" x14ac:dyDescent="0.25">
      <c r="A401" s="37">
        <f t="shared" si="117"/>
        <v>374</v>
      </c>
      <c r="B401" s="51" t="s">
        <v>926</v>
      </c>
      <c r="C401" s="52">
        <v>532</v>
      </c>
      <c r="D401" s="40" t="s">
        <v>259</v>
      </c>
      <c r="E401" s="40" t="s">
        <v>140</v>
      </c>
      <c r="F401" s="7">
        <v>1</v>
      </c>
      <c r="G401" s="12">
        <v>1</v>
      </c>
      <c r="H401" s="12">
        <v>1451557.4</v>
      </c>
      <c r="I401" s="7">
        <f t="shared" si="126"/>
        <v>1451557.4</v>
      </c>
      <c r="J401" s="66">
        <f t="shared" si="127"/>
        <v>120963.11666666665</v>
      </c>
      <c r="K401" s="68"/>
    </row>
    <row r="402" spans="1:11" s="24" customFormat="1" ht="12.75" customHeight="1" x14ac:dyDescent="0.25">
      <c r="A402" s="37">
        <f t="shared" si="117"/>
        <v>375</v>
      </c>
      <c r="B402" s="51" t="s">
        <v>927</v>
      </c>
      <c r="C402" s="52">
        <v>139</v>
      </c>
      <c r="D402" s="40" t="s">
        <v>259</v>
      </c>
      <c r="E402" s="40" t="s">
        <v>140</v>
      </c>
      <c r="F402" s="7">
        <v>1</v>
      </c>
      <c r="G402" s="12">
        <v>1</v>
      </c>
      <c r="H402" s="12">
        <v>1451557.4</v>
      </c>
      <c r="I402" s="7">
        <f t="shared" si="126"/>
        <v>1451557.4</v>
      </c>
      <c r="J402" s="66">
        <f t="shared" si="127"/>
        <v>120963.11666666665</v>
      </c>
      <c r="K402" s="68"/>
    </row>
    <row r="403" spans="1:11" s="24" customFormat="1" ht="12.75" customHeight="1" x14ac:dyDescent="0.25">
      <c r="A403" s="37">
        <f t="shared" si="117"/>
        <v>376</v>
      </c>
      <c r="B403" s="51" t="s">
        <v>928</v>
      </c>
      <c r="C403" s="52">
        <v>553</v>
      </c>
      <c r="D403" s="40" t="s">
        <v>259</v>
      </c>
      <c r="E403" s="40" t="s">
        <v>140</v>
      </c>
      <c r="F403" s="7">
        <v>1</v>
      </c>
      <c r="G403" s="12">
        <v>1</v>
      </c>
      <c r="H403" s="12">
        <v>1451557.4</v>
      </c>
      <c r="I403" s="7">
        <f t="shared" si="126"/>
        <v>1451557.4</v>
      </c>
      <c r="J403" s="66">
        <f t="shared" si="127"/>
        <v>120963.11666666665</v>
      </c>
      <c r="K403" s="68"/>
    </row>
    <row r="404" spans="1:11" s="24" customFormat="1" ht="12.75" customHeight="1" x14ac:dyDescent="0.25">
      <c r="A404" s="37">
        <f t="shared" si="117"/>
        <v>377</v>
      </c>
      <c r="B404" s="51" t="s">
        <v>929</v>
      </c>
      <c r="C404" s="52">
        <v>863</v>
      </c>
      <c r="D404" s="40" t="s">
        <v>259</v>
      </c>
      <c r="E404" s="40" t="s">
        <v>140</v>
      </c>
      <c r="F404" s="7">
        <v>1</v>
      </c>
      <c r="G404" s="12">
        <v>1</v>
      </c>
      <c r="H404" s="12">
        <v>1451557.4</v>
      </c>
      <c r="I404" s="7">
        <f t="shared" si="126"/>
        <v>1451557.4</v>
      </c>
      <c r="J404" s="66">
        <f t="shared" si="127"/>
        <v>120963.11666666665</v>
      </c>
      <c r="K404" s="68"/>
    </row>
    <row r="405" spans="1:11" s="24" customFormat="1" ht="12.75" customHeight="1" x14ac:dyDescent="0.25">
      <c r="A405" s="37">
        <f t="shared" si="117"/>
        <v>378</v>
      </c>
      <c r="B405" s="51" t="s">
        <v>379</v>
      </c>
      <c r="C405" s="52">
        <v>59</v>
      </c>
      <c r="D405" s="42" t="s">
        <v>141</v>
      </c>
      <c r="E405" s="40" t="s">
        <v>140</v>
      </c>
      <c r="F405" s="7">
        <v>1</v>
      </c>
      <c r="G405" s="12">
        <v>1</v>
      </c>
      <c r="H405" s="12">
        <v>725778.7</v>
      </c>
      <c r="I405" s="7">
        <f>H405*F405*G405</f>
        <v>725778.7</v>
      </c>
      <c r="J405" s="66">
        <f>I405/12</f>
        <v>60481.558333333327</v>
      </c>
      <c r="K405" s="68"/>
    </row>
    <row r="406" spans="1:11" s="24" customFormat="1" ht="12.75" customHeight="1" x14ac:dyDescent="0.25">
      <c r="A406" s="37">
        <f t="shared" si="117"/>
        <v>379</v>
      </c>
      <c r="B406" s="51" t="s">
        <v>930</v>
      </c>
      <c r="C406" s="52">
        <v>109</v>
      </c>
      <c r="D406" s="40" t="s">
        <v>259</v>
      </c>
      <c r="E406" s="40" t="s">
        <v>140</v>
      </c>
      <c r="F406" s="7">
        <v>1</v>
      </c>
      <c r="G406" s="12">
        <v>1</v>
      </c>
      <c r="H406" s="12">
        <v>1451557.4</v>
      </c>
      <c r="I406" s="7">
        <f t="shared" ref="I406:I412" si="128">H406*F406*G406</f>
        <v>1451557.4</v>
      </c>
      <c r="J406" s="66">
        <f t="shared" ref="J406:J412" si="129">I406/12</f>
        <v>120963.11666666665</v>
      </c>
      <c r="K406" s="68"/>
    </row>
    <row r="407" spans="1:11" s="24" customFormat="1" ht="12.75" customHeight="1" x14ac:dyDescent="0.25">
      <c r="A407" s="37">
        <f t="shared" si="117"/>
        <v>380</v>
      </c>
      <c r="B407" s="51" t="s">
        <v>931</v>
      </c>
      <c r="C407" s="52">
        <v>109</v>
      </c>
      <c r="D407" s="40" t="s">
        <v>259</v>
      </c>
      <c r="E407" s="40" t="s">
        <v>140</v>
      </c>
      <c r="F407" s="7">
        <v>1</v>
      </c>
      <c r="G407" s="12">
        <v>1</v>
      </c>
      <c r="H407" s="12">
        <v>1451557.4</v>
      </c>
      <c r="I407" s="7">
        <f t="shared" si="128"/>
        <v>1451557.4</v>
      </c>
      <c r="J407" s="66">
        <f t="shared" si="129"/>
        <v>120963.11666666665</v>
      </c>
      <c r="K407" s="68"/>
    </row>
    <row r="408" spans="1:11" s="24" customFormat="1" ht="12.75" customHeight="1" x14ac:dyDescent="0.25">
      <c r="A408" s="37">
        <f t="shared" si="117"/>
        <v>381</v>
      </c>
      <c r="B408" s="51" t="s">
        <v>932</v>
      </c>
      <c r="C408" s="52">
        <v>301</v>
      </c>
      <c r="D408" s="40" t="s">
        <v>259</v>
      </c>
      <c r="E408" s="40" t="s">
        <v>140</v>
      </c>
      <c r="F408" s="7">
        <v>1</v>
      </c>
      <c r="G408" s="12">
        <v>1</v>
      </c>
      <c r="H408" s="12">
        <v>1451557.4</v>
      </c>
      <c r="I408" s="7">
        <f t="shared" si="128"/>
        <v>1451557.4</v>
      </c>
      <c r="J408" s="66">
        <f t="shared" si="129"/>
        <v>120963.11666666665</v>
      </c>
      <c r="K408" s="68"/>
    </row>
    <row r="409" spans="1:11" s="24" customFormat="1" ht="12.75" customHeight="1" x14ac:dyDescent="0.25">
      <c r="A409" s="37">
        <f t="shared" si="117"/>
        <v>382</v>
      </c>
      <c r="B409" s="51" t="s">
        <v>933</v>
      </c>
      <c r="C409" s="52">
        <v>276</v>
      </c>
      <c r="D409" s="40" t="s">
        <v>259</v>
      </c>
      <c r="E409" s="40" t="s">
        <v>140</v>
      </c>
      <c r="F409" s="7">
        <v>1</v>
      </c>
      <c r="G409" s="12">
        <v>1</v>
      </c>
      <c r="H409" s="12">
        <v>1451557.4</v>
      </c>
      <c r="I409" s="7">
        <f t="shared" si="128"/>
        <v>1451557.4</v>
      </c>
      <c r="J409" s="66">
        <f t="shared" si="129"/>
        <v>120963.11666666665</v>
      </c>
      <c r="K409" s="68"/>
    </row>
    <row r="410" spans="1:11" s="24" customFormat="1" ht="12.75" customHeight="1" x14ac:dyDescent="0.25">
      <c r="A410" s="37">
        <f t="shared" si="117"/>
        <v>383</v>
      </c>
      <c r="B410" s="51" t="s">
        <v>934</v>
      </c>
      <c r="C410" s="52">
        <v>449</v>
      </c>
      <c r="D410" s="40" t="s">
        <v>259</v>
      </c>
      <c r="E410" s="40" t="s">
        <v>140</v>
      </c>
      <c r="F410" s="7">
        <v>1</v>
      </c>
      <c r="G410" s="12">
        <v>1</v>
      </c>
      <c r="H410" s="12">
        <v>1451557.4</v>
      </c>
      <c r="I410" s="7">
        <f t="shared" si="128"/>
        <v>1451557.4</v>
      </c>
      <c r="J410" s="66">
        <f t="shared" si="129"/>
        <v>120963.11666666665</v>
      </c>
      <c r="K410" s="68"/>
    </row>
    <row r="411" spans="1:11" s="24" customFormat="1" ht="12.75" customHeight="1" x14ac:dyDescent="0.25">
      <c r="A411" s="37">
        <f t="shared" si="117"/>
        <v>384</v>
      </c>
      <c r="B411" s="51" t="s">
        <v>935</v>
      </c>
      <c r="C411" s="52">
        <v>192</v>
      </c>
      <c r="D411" s="40" t="s">
        <v>259</v>
      </c>
      <c r="E411" s="40" t="s">
        <v>140</v>
      </c>
      <c r="F411" s="7">
        <v>1</v>
      </c>
      <c r="G411" s="12">
        <v>1</v>
      </c>
      <c r="H411" s="12">
        <v>1451557.4</v>
      </c>
      <c r="I411" s="7">
        <f t="shared" si="128"/>
        <v>1451557.4</v>
      </c>
      <c r="J411" s="66">
        <f t="shared" si="129"/>
        <v>120963.11666666665</v>
      </c>
      <c r="K411" s="68"/>
    </row>
    <row r="412" spans="1:11" s="24" customFormat="1" ht="12.75" customHeight="1" x14ac:dyDescent="0.25">
      <c r="A412" s="37">
        <f t="shared" si="117"/>
        <v>385</v>
      </c>
      <c r="B412" s="51" t="s">
        <v>936</v>
      </c>
      <c r="C412" s="52">
        <v>598</v>
      </c>
      <c r="D412" s="40" t="s">
        <v>259</v>
      </c>
      <c r="E412" s="40" t="s">
        <v>140</v>
      </c>
      <c r="F412" s="7">
        <v>1</v>
      </c>
      <c r="G412" s="12">
        <v>1</v>
      </c>
      <c r="H412" s="12">
        <v>1451557.4</v>
      </c>
      <c r="I412" s="7">
        <f t="shared" si="128"/>
        <v>1451557.4</v>
      </c>
      <c r="J412" s="66">
        <f t="shared" si="129"/>
        <v>120963.11666666665</v>
      </c>
      <c r="K412" s="68"/>
    </row>
    <row r="413" spans="1:11" s="24" customFormat="1" ht="12.75" customHeight="1" x14ac:dyDescent="0.25">
      <c r="A413" s="37">
        <f t="shared" si="117"/>
        <v>386</v>
      </c>
      <c r="B413" s="51" t="s">
        <v>380</v>
      </c>
      <c r="C413" s="52">
        <v>57</v>
      </c>
      <c r="D413" s="42" t="s">
        <v>141</v>
      </c>
      <c r="E413" s="40" t="s">
        <v>140</v>
      </c>
      <c r="F413" s="7">
        <v>1</v>
      </c>
      <c r="G413" s="12">
        <v>1</v>
      </c>
      <c r="H413" s="12">
        <v>725778.7</v>
      </c>
      <c r="I413" s="7">
        <f>H413*F413*G413</f>
        <v>725778.7</v>
      </c>
      <c r="J413" s="66">
        <f>I413/12</f>
        <v>60481.558333333327</v>
      </c>
      <c r="K413" s="68"/>
    </row>
    <row r="414" spans="1:11" s="24" customFormat="1" ht="12.75" customHeight="1" x14ac:dyDescent="0.25">
      <c r="A414" s="37">
        <f t="shared" si="117"/>
        <v>387</v>
      </c>
      <c r="B414" s="51" t="s">
        <v>937</v>
      </c>
      <c r="C414" s="52">
        <v>514</v>
      </c>
      <c r="D414" s="40" t="s">
        <v>259</v>
      </c>
      <c r="E414" s="40" t="s">
        <v>140</v>
      </c>
      <c r="F414" s="7">
        <v>1</v>
      </c>
      <c r="G414" s="12">
        <v>1</v>
      </c>
      <c r="H414" s="12">
        <v>1451557.4</v>
      </c>
      <c r="I414" s="7">
        <f t="shared" ref="I414:I416" si="130">H414*F414*G414</f>
        <v>1451557.4</v>
      </c>
      <c r="J414" s="66">
        <f t="shared" ref="J414:J416" si="131">I414/12</f>
        <v>120963.11666666665</v>
      </c>
      <c r="K414" s="68"/>
    </row>
    <row r="415" spans="1:11" s="24" customFormat="1" ht="12.75" customHeight="1" x14ac:dyDescent="0.25">
      <c r="A415" s="37">
        <f t="shared" si="117"/>
        <v>388</v>
      </c>
      <c r="B415" s="51" t="s">
        <v>938</v>
      </c>
      <c r="C415" s="52">
        <v>277</v>
      </c>
      <c r="D415" s="40" t="s">
        <v>259</v>
      </c>
      <c r="E415" s="40" t="s">
        <v>140</v>
      </c>
      <c r="F415" s="7">
        <v>1</v>
      </c>
      <c r="G415" s="12">
        <v>1</v>
      </c>
      <c r="H415" s="12">
        <v>1451557.4</v>
      </c>
      <c r="I415" s="7">
        <f t="shared" si="130"/>
        <v>1451557.4</v>
      </c>
      <c r="J415" s="66">
        <f t="shared" si="131"/>
        <v>120963.11666666665</v>
      </c>
      <c r="K415" s="68"/>
    </row>
    <row r="416" spans="1:11" s="24" customFormat="1" ht="12.75" customHeight="1" x14ac:dyDescent="0.25">
      <c r="A416" s="37">
        <f t="shared" si="117"/>
        <v>389</v>
      </c>
      <c r="B416" s="51" t="s">
        <v>939</v>
      </c>
      <c r="C416" s="52">
        <v>411</v>
      </c>
      <c r="D416" s="40" t="s">
        <v>259</v>
      </c>
      <c r="E416" s="40" t="s">
        <v>140</v>
      </c>
      <c r="F416" s="7">
        <v>1</v>
      </c>
      <c r="G416" s="12">
        <v>1</v>
      </c>
      <c r="H416" s="12">
        <v>1451557.4</v>
      </c>
      <c r="I416" s="7">
        <f t="shared" si="130"/>
        <v>1451557.4</v>
      </c>
      <c r="J416" s="66">
        <f t="shared" si="131"/>
        <v>120963.11666666665</v>
      </c>
      <c r="K416" s="68"/>
    </row>
    <row r="417" spans="1:11" s="24" customFormat="1" ht="12.75" customHeight="1" x14ac:dyDescent="0.25">
      <c r="A417" s="37">
        <f t="shared" si="117"/>
        <v>390</v>
      </c>
      <c r="B417" s="51" t="s">
        <v>293</v>
      </c>
      <c r="C417" s="52">
        <v>1069</v>
      </c>
      <c r="D417" s="41" t="s">
        <v>260</v>
      </c>
      <c r="E417" s="40" t="s">
        <v>139</v>
      </c>
      <c r="F417" s="7">
        <v>1.22</v>
      </c>
      <c r="G417" s="7">
        <v>0.83333333333333337</v>
      </c>
      <c r="H417" s="12">
        <v>2903114.8</v>
      </c>
      <c r="I417" s="7">
        <f>H417*F417*G417</f>
        <v>2951500.0466666669</v>
      </c>
      <c r="J417" s="66">
        <f>I417/12</f>
        <v>245958.33722222224</v>
      </c>
      <c r="K417" s="68"/>
    </row>
    <row r="418" spans="1:11" s="24" customFormat="1" ht="12.75" customHeight="1" x14ac:dyDescent="0.25">
      <c r="A418" s="37">
        <f t="shared" si="117"/>
        <v>391</v>
      </c>
      <c r="B418" s="51" t="s">
        <v>940</v>
      </c>
      <c r="C418" s="52">
        <v>522</v>
      </c>
      <c r="D418" s="40" t="s">
        <v>259</v>
      </c>
      <c r="E418" s="40" t="s">
        <v>140</v>
      </c>
      <c r="F418" s="7">
        <v>1</v>
      </c>
      <c r="G418" s="12">
        <v>1</v>
      </c>
      <c r="H418" s="12">
        <v>1451557.4</v>
      </c>
      <c r="I418" s="7">
        <f t="shared" ref="I418:I419" si="132">H418*F418*G418</f>
        <v>1451557.4</v>
      </c>
      <c r="J418" s="66">
        <f t="shared" ref="J418:J419" si="133">I418/12</f>
        <v>120963.11666666665</v>
      </c>
      <c r="K418" s="68"/>
    </row>
    <row r="419" spans="1:11" s="24" customFormat="1" ht="12.75" customHeight="1" x14ac:dyDescent="0.25">
      <c r="A419" s="37">
        <f t="shared" si="117"/>
        <v>392</v>
      </c>
      <c r="B419" s="51" t="s">
        <v>941</v>
      </c>
      <c r="C419" s="52">
        <v>398</v>
      </c>
      <c r="D419" s="40" t="s">
        <v>259</v>
      </c>
      <c r="E419" s="40" t="s">
        <v>140</v>
      </c>
      <c r="F419" s="7">
        <v>1</v>
      </c>
      <c r="G419" s="12">
        <v>1</v>
      </c>
      <c r="H419" s="12">
        <v>1451557.4</v>
      </c>
      <c r="I419" s="7">
        <f t="shared" si="132"/>
        <v>1451557.4</v>
      </c>
      <c r="J419" s="66">
        <f t="shared" si="133"/>
        <v>120963.11666666665</v>
      </c>
      <c r="K419" s="68"/>
    </row>
    <row r="420" spans="1:11" s="24" customFormat="1" ht="12.75" customHeight="1" x14ac:dyDescent="0.25">
      <c r="A420" s="37">
        <f t="shared" si="117"/>
        <v>393</v>
      </c>
      <c r="B420" s="51" t="s">
        <v>942</v>
      </c>
      <c r="C420" s="52">
        <v>1177</v>
      </c>
      <c r="D420" s="41" t="s">
        <v>260</v>
      </c>
      <c r="E420" s="40" t="s">
        <v>139</v>
      </c>
      <c r="F420" s="7">
        <v>1</v>
      </c>
      <c r="G420" s="7">
        <v>0.66666666666666663</v>
      </c>
      <c r="H420" s="12">
        <v>2903114.8</v>
      </c>
      <c r="I420" s="7">
        <f>H420*F420*G420</f>
        <v>1935409.8666666665</v>
      </c>
      <c r="J420" s="66">
        <f>I420/12</f>
        <v>161284.15555555554</v>
      </c>
      <c r="K420" s="68"/>
    </row>
    <row r="421" spans="1:11" s="24" customFormat="1" ht="12.75" customHeight="1" x14ac:dyDescent="0.25">
      <c r="A421" s="37">
        <f t="shared" si="117"/>
        <v>394</v>
      </c>
      <c r="B421" s="51" t="s">
        <v>943</v>
      </c>
      <c r="C421" s="52">
        <v>803</v>
      </c>
      <c r="D421" s="40" t="s">
        <v>259</v>
      </c>
      <c r="E421" s="40" t="s">
        <v>140</v>
      </c>
      <c r="F421" s="7">
        <v>1</v>
      </c>
      <c r="G421" s="12">
        <v>1</v>
      </c>
      <c r="H421" s="12">
        <v>1451557.4</v>
      </c>
      <c r="I421" s="7">
        <f t="shared" ref="I421:I424" si="134">H421*F421*G421</f>
        <v>1451557.4</v>
      </c>
      <c r="J421" s="66">
        <f t="shared" ref="J421:J424" si="135">I421/12</f>
        <v>120963.11666666665</v>
      </c>
      <c r="K421" s="68"/>
    </row>
    <row r="422" spans="1:11" s="24" customFormat="1" ht="12.75" customHeight="1" x14ac:dyDescent="0.25">
      <c r="A422" s="37">
        <f t="shared" si="117"/>
        <v>395</v>
      </c>
      <c r="B422" s="51" t="s">
        <v>944</v>
      </c>
      <c r="C422" s="52">
        <v>210</v>
      </c>
      <c r="D422" s="40" t="s">
        <v>259</v>
      </c>
      <c r="E422" s="40" t="s">
        <v>140</v>
      </c>
      <c r="F422" s="7">
        <v>1</v>
      </c>
      <c r="G422" s="12">
        <v>1</v>
      </c>
      <c r="H422" s="12">
        <v>1451557.4</v>
      </c>
      <c r="I422" s="7">
        <f t="shared" si="134"/>
        <v>1451557.4</v>
      </c>
      <c r="J422" s="66">
        <f t="shared" si="135"/>
        <v>120963.11666666665</v>
      </c>
      <c r="K422" s="68"/>
    </row>
    <row r="423" spans="1:11" s="24" customFormat="1" ht="12.75" customHeight="1" x14ac:dyDescent="0.25">
      <c r="A423" s="37">
        <f t="shared" si="117"/>
        <v>396</v>
      </c>
      <c r="B423" s="51" t="s">
        <v>945</v>
      </c>
      <c r="C423" s="52">
        <v>113</v>
      </c>
      <c r="D423" s="40" t="s">
        <v>259</v>
      </c>
      <c r="E423" s="40" t="s">
        <v>140</v>
      </c>
      <c r="F423" s="7">
        <v>1</v>
      </c>
      <c r="G423" s="12">
        <v>1</v>
      </c>
      <c r="H423" s="12">
        <v>1451557.4</v>
      </c>
      <c r="I423" s="7">
        <f t="shared" si="134"/>
        <v>1451557.4</v>
      </c>
      <c r="J423" s="66">
        <f t="shared" si="135"/>
        <v>120963.11666666665</v>
      </c>
      <c r="K423" s="68"/>
    </row>
    <row r="424" spans="1:11" s="24" customFormat="1" ht="12.75" customHeight="1" x14ac:dyDescent="0.25">
      <c r="A424" s="37">
        <f t="shared" si="117"/>
        <v>397</v>
      </c>
      <c r="B424" s="51" t="s">
        <v>946</v>
      </c>
      <c r="C424" s="52">
        <v>407</v>
      </c>
      <c r="D424" s="40" t="s">
        <v>259</v>
      </c>
      <c r="E424" s="40" t="s">
        <v>140</v>
      </c>
      <c r="F424" s="7">
        <v>1</v>
      </c>
      <c r="G424" s="12">
        <v>1</v>
      </c>
      <c r="H424" s="12">
        <v>1451557.4</v>
      </c>
      <c r="I424" s="7">
        <f t="shared" si="134"/>
        <v>1451557.4</v>
      </c>
      <c r="J424" s="66">
        <f t="shared" si="135"/>
        <v>120963.11666666665</v>
      </c>
      <c r="K424" s="68"/>
    </row>
    <row r="425" spans="1:11" s="24" customFormat="1" ht="12.75" customHeight="1" x14ac:dyDescent="0.25">
      <c r="A425" s="37">
        <f t="shared" si="117"/>
        <v>398</v>
      </c>
      <c r="B425" s="51" t="s">
        <v>947</v>
      </c>
      <c r="C425" s="52">
        <v>1167</v>
      </c>
      <c r="D425" s="41" t="s">
        <v>260</v>
      </c>
      <c r="E425" s="40" t="s">
        <v>139</v>
      </c>
      <c r="F425" s="7">
        <v>1</v>
      </c>
      <c r="G425" s="7">
        <v>0.83333333333333337</v>
      </c>
      <c r="H425" s="12">
        <v>2903114.8</v>
      </c>
      <c r="I425" s="7">
        <f>H425*F425*G425</f>
        <v>2419262.3333333335</v>
      </c>
      <c r="J425" s="66">
        <f>I425/12</f>
        <v>201605.19444444447</v>
      </c>
      <c r="K425" s="68"/>
    </row>
    <row r="426" spans="1:11" s="24" customFormat="1" ht="12.75" customHeight="1" x14ac:dyDescent="0.25">
      <c r="A426" s="37">
        <f t="shared" si="117"/>
        <v>399</v>
      </c>
      <c r="B426" s="51" t="s">
        <v>948</v>
      </c>
      <c r="C426" s="52">
        <v>320</v>
      </c>
      <c r="D426" s="40" t="s">
        <v>259</v>
      </c>
      <c r="E426" s="40" t="s">
        <v>140</v>
      </c>
      <c r="F426" s="7">
        <v>1</v>
      </c>
      <c r="G426" s="12">
        <v>1</v>
      </c>
      <c r="H426" s="12">
        <v>1451557.4</v>
      </c>
      <c r="I426" s="7">
        <f>H426*F426*G426</f>
        <v>1451557.4</v>
      </c>
      <c r="J426" s="66">
        <f>I426/12</f>
        <v>120963.11666666665</v>
      </c>
      <c r="K426" s="68"/>
    </row>
    <row r="427" spans="1:11" s="24" customFormat="1" ht="12.75" customHeight="1" x14ac:dyDescent="0.25">
      <c r="A427" s="37">
        <f t="shared" si="117"/>
        <v>400</v>
      </c>
      <c r="B427" s="51" t="s">
        <v>294</v>
      </c>
      <c r="C427" s="52">
        <v>1832</v>
      </c>
      <c r="D427" s="41" t="s">
        <v>261</v>
      </c>
      <c r="E427" s="40" t="s">
        <v>140</v>
      </c>
      <c r="F427" s="7">
        <v>1.25</v>
      </c>
      <c r="G427" s="12">
        <v>1</v>
      </c>
      <c r="H427" s="12">
        <v>3451183.6</v>
      </c>
      <c r="I427" s="7">
        <f>H427*F427*G427</f>
        <v>4313979.5</v>
      </c>
      <c r="J427" s="66">
        <f>I427/12</f>
        <v>359498.29166666669</v>
      </c>
      <c r="K427" s="68"/>
    </row>
    <row r="428" spans="1:11" s="24" customFormat="1" ht="12.75" customHeight="1" x14ac:dyDescent="0.25">
      <c r="A428" s="37">
        <f t="shared" si="117"/>
        <v>401</v>
      </c>
      <c r="B428" s="51" t="s">
        <v>949</v>
      </c>
      <c r="C428" s="52">
        <v>300</v>
      </c>
      <c r="D428" s="40" t="s">
        <v>259</v>
      </c>
      <c r="E428" s="40" t="s">
        <v>140</v>
      </c>
      <c r="F428" s="7">
        <v>1</v>
      </c>
      <c r="G428" s="12">
        <v>1</v>
      </c>
      <c r="H428" s="12">
        <v>1451557.4</v>
      </c>
      <c r="I428" s="7">
        <f t="shared" ref="I428:I434" si="136">H428*F428*G428</f>
        <v>1451557.4</v>
      </c>
      <c r="J428" s="66">
        <f t="shared" ref="J428:J434" si="137">I428/12</f>
        <v>120963.11666666665</v>
      </c>
      <c r="K428" s="68"/>
    </row>
    <row r="429" spans="1:11" s="24" customFormat="1" ht="12.75" customHeight="1" x14ac:dyDescent="0.25">
      <c r="A429" s="37">
        <f t="shared" si="117"/>
        <v>402</v>
      </c>
      <c r="B429" s="51" t="s">
        <v>950</v>
      </c>
      <c r="C429" s="52">
        <v>459</v>
      </c>
      <c r="D429" s="40" t="s">
        <v>259</v>
      </c>
      <c r="E429" s="40" t="s">
        <v>140</v>
      </c>
      <c r="F429" s="7">
        <v>1</v>
      </c>
      <c r="G429" s="12">
        <v>1</v>
      </c>
      <c r="H429" s="12">
        <v>1451557.4</v>
      </c>
      <c r="I429" s="7">
        <f t="shared" si="136"/>
        <v>1451557.4</v>
      </c>
      <c r="J429" s="66">
        <f t="shared" si="137"/>
        <v>120963.11666666665</v>
      </c>
      <c r="K429" s="68"/>
    </row>
    <row r="430" spans="1:11" s="24" customFormat="1" ht="12.75" customHeight="1" x14ac:dyDescent="0.25">
      <c r="A430" s="37">
        <f t="shared" si="117"/>
        <v>403</v>
      </c>
      <c r="B430" s="51" t="s">
        <v>951</v>
      </c>
      <c r="C430" s="52">
        <v>304</v>
      </c>
      <c r="D430" s="40" t="s">
        <v>259</v>
      </c>
      <c r="E430" s="40" t="s">
        <v>140</v>
      </c>
      <c r="F430" s="7">
        <v>1</v>
      </c>
      <c r="G430" s="12">
        <v>1</v>
      </c>
      <c r="H430" s="12">
        <v>1451557.4</v>
      </c>
      <c r="I430" s="7">
        <f t="shared" si="136"/>
        <v>1451557.4</v>
      </c>
      <c r="J430" s="66">
        <f t="shared" si="137"/>
        <v>120963.11666666665</v>
      </c>
      <c r="K430" s="68"/>
    </row>
    <row r="431" spans="1:11" s="24" customFormat="1" ht="12.75" customHeight="1" x14ac:dyDescent="0.25">
      <c r="A431" s="37">
        <f t="shared" si="117"/>
        <v>404</v>
      </c>
      <c r="B431" s="51" t="s">
        <v>952</v>
      </c>
      <c r="C431" s="52">
        <v>160</v>
      </c>
      <c r="D431" s="40" t="s">
        <v>259</v>
      </c>
      <c r="E431" s="40" t="s">
        <v>140</v>
      </c>
      <c r="F431" s="7">
        <v>1</v>
      </c>
      <c r="G431" s="12">
        <v>1</v>
      </c>
      <c r="H431" s="12">
        <v>1451557.4</v>
      </c>
      <c r="I431" s="7">
        <f t="shared" si="136"/>
        <v>1451557.4</v>
      </c>
      <c r="J431" s="66">
        <f t="shared" si="137"/>
        <v>120963.11666666665</v>
      </c>
      <c r="K431" s="68"/>
    </row>
    <row r="432" spans="1:11" s="24" customFormat="1" ht="12.75" customHeight="1" x14ac:dyDescent="0.25">
      <c r="A432" s="37">
        <f t="shared" si="117"/>
        <v>405</v>
      </c>
      <c r="B432" s="51" t="s">
        <v>953</v>
      </c>
      <c r="C432" s="52">
        <v>413</v>
      </c>
      <c r="D432" s="40" t="s">
        <v>259</v>
      </c>
      <c r="E432" s="40" t="s">
        <v>140</v>
      </c>
      <c r="F432" s="7">
        <v>1</v>
      </c>
      <c r="G432" s="12">
        <v>1</v>
      </c>
      <c r="H432" s="12">
        <v>1451557.4</v>
      </c>
      <c r="I432" s="7">
        <f t="shared" si="136"/>
        <v>1451557.4</v>
      </c>
      <c r="J432" s="66">
        <f t="shared" si="137"/>
        <v>120963.11666666665</v>
      </c>
      <c r="K432" s="68"/>
    </row>
    <row r="433" spans="1:11" s="24" customFormat="1" ht="12.75" customHeight="1" x14ac:dyDescent="0.25">
      <c r="A433" s="37">
        <f t="shared" si="117"/>
        <v>406</v>
      </c>
      <c r="B433" s="51" t="s">
        <v>954</v>
      </c>
      <c r="C433" s="52">
        <v>503</v>
      </c>
      <c r="D433" s="40" t="s">
        <v>259</v>
      </c>
      <c r="E433" s="40" t="s">
        <v>140</v>
      </c>
      <c r="F433" s="7">
        <v>1</v>
      </c>
      <c r="G433" s="12">
        <v>1</v>
      </c>
      <c r="H433" s="12">
        <v>1451557.4</v>
      </c>
      <c r="I433" s="7">
        <f t="shared" si="136"/>
        <v>1451557.4</v>
      </c>
      <c r="J433" s="66">
        <f t="shared" si="137"/>
        <v>120963.11666666665</v>
      </c>
      <c r="K433" s="68"/>
    </row>
    <row r="434" spans="1:11" s="24" customFormat="1" ht="12.75" customHeight="1" x14ac:dyDescent="0.2">
      <c r="A434" s="37">
        <f t="shared" si="117"/>
        <v>407</v>
      </c>
      <c r="B434" s="38" t="s">
        <v>955</v>
      </c>
      <c r="C434" s="47">
        <v>139</v>
      </c>
      <c r="D434" s="40" t="s">
        <v>259</v>
      </c>
      <c r="E434" s="40" t="s">
        <v>140</v>
      </c>
      <c r="F434" s="7">
        <v>1</v>
      </c>
      <c r="G434" s="12">
        <v>1</v>
      </c>
      <c r="H434" s="12">
        <v>1451557.4</v>
      </c>
      <c r="I434" s="7">
        <f t="shared" si="136"/>
        <v>1451557.4</v>
      </c>
      <c r="J434" s="66">
        <f t="shared" si="137"/>
        <v>120963.11666666665</v>
      </c>
      <c r="K434" s="68"/>
    </row>
    <row r="435" spans="1:11" s="24" customFormat="1" ht="12.75" customHeight="1" x14ac:dyDescent="0.2">
      <c r="A435" s="37">
        <f t="shared" si="117"/>
        <v>408</v>
      </c>
      <c r="B435" s="38" t="s">
        <v>381</v>
      </c>
      <c r="C435" s="47">
        <v>61</v>
      </c>
      <c r="D435" s="42" t="s">
        <v>141</v>
      </c>
      <c r="E435" s="40" t="s">
        <v>139</v>
      </c>
      <c r="F435" s="7">
        <v>1</v>
      </c>
      <c r="G435" s="12">
        <v>0.66666666666666663</v>
      </c>
      <c r="H435" s="12">
        <v>725778.7</v>
      </c>
      <c r="I435" s="7">
        <f>H435*F435*G435</f>
        <v>483852.46666666662</v>
      </c>
      <c r="J435" s="66">
        <f>I435/12</f>
        <v>40321.038888888885</v>
      </c>
      <c r="K435" s="68"/>
    </row>
    <row r="436" spans="1:11" s="24" customFormat="1" ht="12.75" customHeight="1" x14ac:dyDescent="0.2">
      <c r="A436" s="43" t="s">
        <v>109</v>
      </c>
      <c r="B436" s="38"/>
      <c r="C436" s="39"/>
      <c r="D436" s="11"/>
      <c r="E436" s="40"/>
      <c r="F436" s="13"/>
      <c r="G436" s="13"/>
      <c r="H436" s="13"/>
      <c r="I436" s="7"/>
      <c r="J436" s="66"/>
      <c r="K436" s="68"/>
    </row>
    <row r="437" spans="1:11" s="24" customFormat="1" ht="12.75" customHeight="1" x14ac:dyDescent="0.2">
      <c r="A437" s="37">
        <v>409</v>
      </c>
      <c r="B437" s="38" t="s">
        <v>186</v>
      </c>
      <c r="C437" s="39">
        <v>1594</v>
      </c>
      <c r="D437" s="41" t="s">
        <v>261</v>
      </c>
      <c r="E437" s="40" t="s">
        <v>140</v>
      </c>
      <c r="F437" s="7">
        <v>1.27</v>
      </c>
      <c r="G437" s="12">
        <v>1</v>
      </c>
      <c r="H437" s="12">
        <v>3451183.6</v>
      </c>
      <c r="I437" s="7">
        <f>H437*F437*G437</f>
        <v>4383003.1720000003</v>
      </c>
      <c r="J437" s="66">
        <f>I437/12</f>
        <v>365250.26433333335</v>
      </c>
      <c r="K437" s="68"/>
    </row>
    <row r="438" spans="1:11" s="24" customFormat="1" ht="12.75" customHeight="1" x14ac:dyDescent="0.2">
      <c r="A438" s="37">
        <f>A437+1</f>
        <v>410</v>
      </c>
      <c r="B438" s="38" t="s">
        <v>28</v>
      </c>
      <c r="C438" s="39">
        <v>471</v>
      </c>
      <c r="D438" s="40" t="s">
        <v>259</v>
      </c>
      <c r="E438" s="40" t="s">
        <v>140</v>
      </c>
      <c r="F438" s="7">
        <v>1.26</v>
      </c>
      <c r="G438" s="12">
        <v>1</v>
      </c>
      <c r="H438" s="12">
        <v>1451557.4</v>
      </c>
      <c r="I438" s="7">
        <f t="shared" ref="I438:I447" si="138">H438*F438*G438</f>
        <v>1828962.3239999998</v>
      </c>
      <c r="J438" s="66">
        <f t="shared" ref="J438:J447" si="139">I438/12</f>
        <v>152413.52699999997</v>
      </c>
      <c r="K438" s="68"/>
    </row>
    <row r="439" spans="1:11" s="24" customFormat="1" ht="12.75" customHeight="1" x14ac:dyDescent="0.2">
      <c r="A439" s="37">
        <f t="shared" ref="A439:A447" si="140">A438+1</f>
        <v>411</v>
      </c>
      <c r="B439" s="38" t="s">
        <v>29</v>
      </c>
      <c r="C439" s="39">
        <v>337</v>
      </c>
      <c r="D439" s="40" t="s">
        <v>259</v>
      </c>
      <c r="E439" s="40" t="s">
        <v>140</v>
      </c>
      <c r="F439" s="7">
        <v>1.29</v>
      </c>
      <c r="G439" s="12">
        <v>1</v>
      </c>
      <c r="H439" s="12">
        <v>1451557.4</v>
      </c>
      <c r="I439" s="7">
        <f t="shared" si="138"/>
        <v>1872509.0459999999</v>
      </c>
      <c r="J439" s="66">
        <f t="shared" si="139"/>
        <v>156042.42049999998</v>
      </c>
      <c r="K439" s="68"/>
    </row>
    <row r="440" spans="1:11" s="24" customFormat="1" ht="12.75" customHeight="1" x14ac:dyDescent="0.2">
      <c r="A440" s="37">
        <f t="shared" si="140"/>
        <v>412</v>
      </c>
      <c r="B440" s="38" t="s">
        <v>956</v>
      </c>
      <c r="C440" s="39">
        <v>653</v>
      </c>
      <c r="D440" s="40" t="s">
        <v>259</v>
      </c>
      <c r="E440" s="40" t="s">
        <v>140</v>
      </c>
      <c r="F440" s="7">
        <v>1</v>
      </c>
      <c r="G440" s="12">
        <v>1</v>
      </c>
      <c r="H440" s="12">
        <v>1451557.4</v>
      </c>
      <c r="I440" s="7">
        <f t="shared" si="138"/>
        <v>1451557.4</v>
      </c>
      <c r="J440" s="66">
        <f t="shared" si="139"/>
        <v>120963.11666666665</v>
      </c>
      <c r="K440" s="68"/>
    </row>
    <row r="441" spans="1:11" s="24" customFormat="1" ht="12.75" customHeight="1" x14ac:dyDescent="0.2">
      <c r="A441" s="37">
        <f t="shared" si="140"/>
        <v>413</v>
      </c>
      <c r="B441" s="38" t="s">
        <v>957</v>
      </c>
      <c r="C441" s="39">
        <v>243</v>
      </c>
      <c r="D441" s="40" t="s">
        <v>259</v>
      </c>
      <c r="E441" s="40" t="s">
        <v>140</v>
      </c>
      <c r="F441" s="7">
        <v>1</v>
      </c>
      <c r="G441" s="12">
        <v>1</v>
      </c>
      <c r="H441" s="12">
        <v>1451557.4</v>
      </c>
      <c r="I441" s="7">
        <f t="shared" si="138"/>
        <v>1451557.4</v>
      </c>
      <c r="J441" s="66">
        <f t="shared" si="139"/>
        <v>120963.11666666665</v>
      </c>
      <c r="K441" s="68"/>
    </row>
    <row r="442" spans="1:11" s="24" customFormat="1" ht="12.75" customHeight="1" x14ac:dyDescent="0.2">
      <c r="A442" s="37">
        <f t="shared" si="140"/>
        <v>414</v>
      </c>
      <c r="B442" s="38" t="s">
        <v>958</v>
      </c>
      <c r="C442" s="39">
        <v>435</v>
      </c>
      <c r="D442" s="40" t="s">
        <v>259</v>
      </c>
      <c r="E442" s="40" t="s">
        <v>140</v>
      </c>
      <c r="F442" s="7">
        <v>1</v>
      </c>
      <c r="G442" s="12">
        <v>1</v>
      </c>
      <c r="H442" s="12">
        <v>1451557.4</v>
      </c>
      <c r="I442" s="7">
        <f t="shared" si="138"/>
        <v>1451557.4</v>
      </c>
      <c r="J442" s="66">
        <f t="shared" si="139"/>
        <v>120963.11666666665</v>
      </c>
      <c r="K442" s="68"/>
    </row>
    <row r="443" spans="1:11" s="24" customFormat="1" ht="12.75" customHeight="1" x14ac:dyDescent="0.2">
      <c r="A443" s="37">
        <f t="shared" si="140"/>
        <v>415</v>
      </c>
      <c r="B443" s="38" t="s">
        <v>959</v>
      </c>
      <c r="C443" s="39">
        <v>251</v>
      </c>
      <c r="D443" s="40" t="s">
        <v>259</v>
      </c>
      <c r="E443" s="40" t="s">
        <v>140</v>
      </c>
      <c r="F443" s="7">
        <v>1</v>
      </c>
      <c r="G443" s="12">
        <v>1</v>
      </c>
      <c r="H443" s="12">
        <v>1451557.4</v>
      </c>
      <c r="I443" s="7">
        <f t="shared" si="138"/>
        <v>1451557.4</v>
      </c>
      <c r="J443" s="66">
        <f t="shared" si="139"/>
        <v>120963.11666666665</v>
      </c>
      <c r="K443" s="68"/>
    </row>
    <row r="444" spans="1:11" s="24" customFormat="1" ht="12.75" customHeight="1" x14ac:dyDescent="0.2">
      <c r="A444" s="37">
        <f t="shared" si="140"/>
        <v>416</v>
      </c>
      <c r="B444" s="38" t="s">
        <v>960</v>
      </c>
      <c r="C444" s="39">
        <v>246</v>
      </c>
      <c r="D444" s="40" t="s">
        <v>259</v>
      </c>
      <c r="E444" s="40" t="s">
        <v>140</v>
      </c>
      <c r="F444" s="7">
        <v>1</v>
      </c>
      <c r="G444" s="12">
        <v>1</v>
      </c>
      <c r="H444" s="12">
        <v>1451557.4</v>
      </c>
      <c r="I444" s="7">
        <f t="shared" si="138"/>
        <v>1451557.4</v>
      </c>
      <c r="J444" s="66">
        <f t="shared" si="139"/>
        <v>120963.11666666665</v>
      </c>
      <c r="K444" s="68"/>
    </row>
    <row r="445" spans="1:11" s="24" customFormat="1" ht="12.75" customHeight="1" x14ac:dyDescent="0.2">
      <c r="A445" s="37">
        <f t="shared" si="140"/>
        <v>417</v>
      </c>
      <c r="B445" s="38" t="s">
        <v>961</v>
      </c>
      <c r="C445" s="39">
        <v>224</v>
      </c>
      <c r="D445" s="40" t="s">
        <v>259</v>
      </c>
      <c r="E445" s="40" t="s">
        <v>140</v>
      </c>
      <c r="F445" s="7">
        <v>1</v>
      </c>
      <c r="G445" s="12">
        <v>1</v>
      </c>
      <c r="H445" s="12">
        <v>1451557.4</v>
      </c>
      <c r="I445" s="7">
        <f t="shared" si="138"/>
        <v>1451557.4</v>
      </c>
      <c r="J445" s="66">
        <f t="shared" si="139"/>
        <v>120963.11666666665</v>
      </c>
      <c r="K445" s="68"/>
    </row>
    <row r="446" spans="1:11" s="24" customFormat="1" ht="12.75" customHeight="1" x14ac:dyDescent="0.2">
      <c r="A446" s="37">
        <f t="shared" si="140"/>
        <v>418</v>
      </c>
      <c r="B446" s="38" t="s">
        <v>962</v>
      </c>
      <c r="C446" s="39">
        <v>383</v>
      </c>
      <c r="D446" s="40" t="s">
        <v>259</v>
      </c>
      <c r="E446" s="40" t="s">
        <v>140</v>
      </c>
      <c r="F446" s="7">
        <v>1</v>
      </c>
      <c r="G446" s="12">
        <v>1</v>
      </c>
      <c r="H446" s="12">
        <v>1451557.4</v>
      </c>
      <c r="I446" s="7">
        <f t="shared" si="138"/>
        <v>1451557.4</v>
      </c>
      <c r="J446" s="66">
        <f t="shared" si="139"/>
        <v>120963.11666666665</v>
      </c>
      <c r="K446" s="68"/>
    </row>
    <row r="447" spans="1:11" s="24" customFormat="1" ht="12" customHeight="1" x14ac:dyDescent="0.2">
      <c r="A447" s="37">
        <f t="shared" si="140"/>
        <v>419</v>
      </c>
      <c r="B447" s="38" t="s">
        <v>963</v>
      </c>
      <c r="C447" s="39">
        <v>339</v>
      </c>
      <c r="D447" s="40" t="s">
        <v>259</v>
      </c>
      <c r="E447" s="40" t="s">
        <v>140</v>
      </c>
      <c r="F447" s="7">
        <v>1</v>
      </c>
      <c r="G447" s="12">
        <v>1</v>
      </c>
      <c r="H447" s="12">
        <v>1451557.4</v>
      </c>
      <c r="I447" s="7">
        <f t="shared" si="138"/>
        <v>1451557.4</v>
      </c>
      <c r="J447" s="66">
        <f t="shared" si="139"/>
        <v>120963.11666666665</v>
      </c>
      <c r="K447" s="68"/>
    </row>
    <row r="448" spans="1:11" s="24" customFormat="1" ht="12.75" customHeight="1" x14ac:dyDescent="0.2">
      <c r="A448" s="43" t="s">
        <v>110</v>
      </c>
      <c r="B448" s="38"/>
      <c r="C448" s="39"/>
      <c r="D448" s="33"/>
      <c r="E448" s="40"/>
      <c r="F448" s="15"/>
      <c r="G448" s="15"/>
      <c r="H448" s="15"/>
      <c r="I448" s="7"/>
      <c r="J448" s="66"/>
      <c r="K448" s="68"/>
    </row>
    <row r="449" spans="1:11" s="24" customFormat="1" ht="12.75" customHeight="1" x14ac:dyDescent="0.2">
      <c r="A449" s="37">
        <v>420</v>
      </c>
      <c r="B449" s="38" t="s">
        <v>30</v>
      </c>
      <c r="C449" s="39">
        <v>1716</v>
      </c>
      <c r="D449" s="41" t="s">
        <v>261</v>
      </c>
      <c r="E449" s="40" t="s">
        <v>140</v>
      </c>
      <c r="F449" s="7">
        <v>1.37</v>
      </c>
      <c r="G449" s="12">
        <v>1</v>
      </c>
      <c r="H449" s="12">
        <v>3451183.6</v>
      </c>
      <c r="I449" s="7">
        <f>H449*F449*G449</f>
        <v>4728121.5320000006</v>
      </c>
      <c r="J449" s="66">
        <f>I449/12</f>
        <v>394010.1276666667</v>
      </c>
      <c r="K449" s="68"/>
    </row>
    <row r="450" spans="1:11" s="24" customFormat="1" ht="12.75" customHeight="1" x14ac:dyDescent="0.2">
      <c r="A450" s="37">
        <v>421</v>
      </c>
      <c r="B450" s="38" t="s">
        <v>31</v>
      </c>
      <c r="C450" s="39">
        <v>1204</v>
      </c>
      <c r="D450" s="41" t="s">
        <v>260</v>
      </c>
      <c r="E450" s="40" t="s">
        <v>140</v>
      </c>
      <c r="F450" s="7">
        <v>1.47</v>
      </c>
      <c r="G450" s="84">
        <v>1</v>
      </c>
      <c r="H450" s="12">
        <v>2903114.8</v>
      </c>
      <c r="I450" s="7">
        <f>H450*F450*G450</f>
        <v>4267578.7560000001</v>
      </c>
      <c r="J450" s="66">
        <f>I450/12</f>
        <v>355631.56300000002</v>
      </c>
      <c r="K450" s="68"/>
    </row>
    <row r="451" spans="1:11" s="24" customFormat="1" ht="12.75" customHeight="1" x14ac:dyDescent="0.2">
      <c r="A451" s="37">
        <v>422</v>
      </c>
      <c r="B451" s="38" t="s">
        <v>32</v>
      </c>
      <c r="C451" s="39">
        <v>803</v>
      </c>
      <c r="D451" s="40" t="s">
        <v>259</v>
      </c>
      <c r="E451" s="40" t="s">
        <v>140</v>
      </c>
      <c r="F451" s="7">
        <v>1.33</v>
      </c>
      <c r="G451" s="12">
        <v>1</v>
      </c>
      <c r="H451" s="12">
        <v>1451557.4</v>
      </c>
      <c r="I451" s="7">
        <f>H451*F451*G451</f>
        <v>1930571.3419999999</v>
      </c>
      <c r="J451" s="66">
        <f>I451/12</f>
        <v>160880.94516666667</v>
      </c>
      <c r="K451" s="68"/>
    </row>
    <row r="452" spans="1:11" s="24" customFormat="1" ht="12.75" customHeight="1" x14ac:dyDescent="0.2">
      <c r="A452" s="37">
        <v>423</v>
      </c>
      <c r="B452" s="38" t="s">
        <v>964</v>
      </c>
      <c r="C452" s="39">
        <v>1232</v>
      </c>
      <c r="D452" s="41" t="s">
        <v>260</v>
      </c>
      <c r="E452" s="40" t="s">
        <v>139</v>
      </c>
      <c r="F452" s="7">
        <v>1</v>
      </c>
      <c r="G452" s="7">
        <v>0.5</v>
      </c>
      <c r="H452" s="12">
        <v>2903114.8</v>
      </c>
      <c r="I452" s="7">
        <f>H452*F452*G452</f>
        <v>1451557.4</v>
      </c>
      <c r="J452" s="66">
        <f>I452/12</f>
        <v>120963.11666666665</v>
      </c>
      <c r="K452" s="68"/>
    </row>
    <row r="453" spans="1:11" s="24" customFormat="1" ht="12.75" customHeight="1" x14ac:dyDescent="0.2">
      <c r="A453" s="43" t="s">
        <v>111</v>
      </c>
      <c r="B453" s="38"/>
      <c r="C453" s="39"/>
      <c r="D453" s="11"/>
      <c r="E453" s="40"/>
      <c r="F453" s="13"/>
      <c r="G453" s="13"/>
      <c r="H453" s="13"/>
      <c r="I453" s="7"/>
      <c r="J453" s="66"/>
      <c r="K453" s="68"/>
    </row>
    <row r="454" spans="1:11" s="24" customFormat="1" ht="12.75" customHeight="1" x14ac:dyDescent="0.25">
      <c r="A454" s="37">
        <v>424</v>
      </c>
      <c r="B454" s="49" t="s">
        <v>163</v>
      </c>
      <c r="C454" s="3">
        <v>485</v>
      </c>
      <c r="D454" s="40" t="s">
        <v>259</v>
      </c>
      <c r="E454" s="40" t="s">
        <v>140</v>
      </c>
      <c r="F454" s="7">
        <v>1.22</v>
      </c>
      <c r="G454" s="12">
        <v>1</v>
      </c>
      <c r="H454" s="12">
        <v>1451557.4</v>
      </c>
      <c r="I454" s="7">
        <f t="shared" ref="I454:I458" si="141">H454*F454*G454</f>
        <v>1770900.0279999999</v>
      </c>
      <c r="J454" s="66">
        <f t="shared" ref="J454:J458" si="142">I454/12</f>
        <v>147575.00233333334</v>
      </c>
      <c r="K454" s="68"/>
    </row>
    <row r="455" spans="1:11" s="24" customFormat="1" ht="12.75" customHeight="1" x14ac:dyDescent="0.25">
      <c r="A455" s="37">
        <f>A454+1</f>
        <v>425</v>
      </c>
      <c r="B455" s="49" t="s">
        <v>164</v>
      </c>
      <c r="C455" s="3">
        <v>325</v>
      </c>
      <c r="D455" s="40" t="s">
        <v>259</v>
      </c>
      <c r="E455" s="40" t="s">
        <v>140</v>
      </c>
      <c r="F455" s="7">
        <v>1.2</v>
      </c>
      <c r="G455" s="12">
        <v>1</v>
      </c>
      <c r="H455" s="12">
        <v>1451557.4</v>
      </c>
      <c r="I455" s="7">
        <f t="shared" si="141"/>
        <v>1741868.88</v>
      </c>
      <c r="J455" s="66">
        <f t="shared" si="142"/>
        <v>145155.74</v>
      </c>
      <c r="K455" s="68"/>
    </row>
    <row r="456" spans="1:11" s="24" customFormat="1" ht="12.75" customHeight="1" x14ac:dyDescent="0.25">
      <c r="A456" s="37">
        <f t="shared" ref="A456:A468" si="143">A455+1</f>
        <v>426</v>
      </c>
      <c r="B456" s="49" t="s">
        <v>165</v>
      </c>
      <c r="C456" s="3">
        <v>324</v>
      </c>
      <c r="D456" s="40" t="s">
        <v>259</v>
      </c>
      <c r="E456" s="40" t="s">
        <v>140</v>
      </c>
      <c r="F456" s="7">
        <v>1.18</v>
      </c>
      <c r="G456" s="12">
        <v>1</v>
      </c>
      <c r="H456" s="12">
        <v>1451557.4</v>
      </c>
      <c r="I456" s="7">
        <f t="shared" si="141"/>
        <v>1712837.7319999998</v>
      </c>
      <c r="J456" s="66">
        <f t="shared" si="142"/>
        <v>142736.47766666664</v>
      </c>
      <c r="K456" s="68"/>
    </row>
    <row r="457" spans="1:11" s="24" customFormat="1" ht="12.75" customHeight="1" x14ac:dyDescent="0.25">
      <c r="A457" s="37">
        <f t="shared" si="143"/>
        <v>427</v>
      </c>
      <c r="B457" s="49" t="s">
        <v>166</v>
      </c>
      <c r="C457" s="3">
        <v>252</v>
      </c>
      <c r="D457" s="40" t="s">
        <v>259</v>
      </c>
      <c r="E457" s="40" t="s">
        <v>140</v>
      </c>
      <c r="F457" s="7">
        <v>1.1499999999999999</v>
      </c>
      <c r="G457" s="12">
        <v>1</v>
      </c>
      <c r="H457" s="12">
        <v>1451557.4</v>
      </c>
      <c r="I457" s="7">
        <f t="shared" si="141"/>
        <v>1669291.0099999998</v>
      </c>
      <c r="J457" s="66">
        <f t="shared" si="142"/>
        <v>139107.58416666664</v>
      </c>
      <c r="K457" s="68"/>
    </row>
    <row r="458" spans="1:11" s="24" customFormat="1" ht="12.75" customHeight="1" x14ac:dyDescent="0.25">
      <c r="A458" s="37">
        <f t="shared" si="143"/>
        <v>428</v>
      </c>
      <c r="B458" s="49" t="s">
        <v>167</v>
      </c>
      <c r="C458" s="3">
        <v>211</v>
      </c>
      <c r="D458" s="40" t="s">
        <v>259</v>
      </c>
      <c r="E458" s="40" t="s">
        <v>140</v>
      </c>
      <c r="F458" s="7">
        <v>1.24</v>
      </c>
      <c r="G458" s="12">
        <v>1</v>
      </c>
      <c r="H458" s="12">
        <v>1451557.4</v>
      </c>
      <c r="I458" s="7">
        <f t="shared" si="141"/>
        <v>1799931.176</v>
      </c>
      <c r="J458" s="66">
        <f t="shared" si="142"/>
        <v>149994.26466666666</v>
      </c>
      <c r="K458" s="68"/>
    </row>
    <row r="459" spans="1:11" s="24" customFormat="1" ht="12.75" customHeight="1" x14ac:dyDescent="0.25">
      <c r="A459" s="37">
        <f t="shared" si="143"/>
        <v>429</v>
      </c>
      <c r="B459" s="49" t="s">
        <v>168</v>
      </c>
      <c r="C459" s="3">
        <v>1330</v>
      </c>
      <c r="D459" s="41" t="s">
        <v>260</v>
      </c>
      <c r="E459" s="40" t="s">
        <v>140</v>
      </c>
      <c r="F459" s="7">
        <v>1.1100000000000001</v>
      </c>
      <c r="G459" s="84">
        <v>1</v>
      </c>
      <c r="H459" s="12">
        <v>2903114.8</v>
      </c>
      <c r="I459" s="7">
        <f>H459*F459*G459</f>
        <v>3222457.4280000003</v>
      </c>
      <c r="J459" s="66">
        <f>I459/12</f>
        <v>268538.11900000001</v>
      </c>
      <c r="K459" s="68"/>
    </row>
    <row r="460" spans="1:11" s="24" customFormat="1" ht="12.75" customHeight="1" x14ac:dyDescent="0.25">
      <c r="A460" s="37">
        <f t="shared" si="143"/>
        <v>430</v>
      </c>
      <c r="B460" s="49" t="s">
        <v>965</v>
      </c>
      <c r="C460" s="3">
        <v>106</v>
      </c>
      <c r="D460" s="40" t="s">
        <v>259</v>
      </c>
      <c r="E460" s="40" t="s">
        <v>140</v>
      </c>
      <c r="F460" s="7">
        <v>1</v>
      </c>
      <c r="G460" s="12">
        <v>1</v>
      </c>
      <c r="H460" s="12">
        <v>1451557.4</v>
      </c>
      <c r="I460" s="7">
        <f t="shared" ref="I460:I462" si="144">H460*F460*G460</f>
        <v>1451557.4</v>
      </c>
      <c r="J460" s="66">
        <f t="shared" ref="J460:J462" si="145">I460/12</f>
        <v>120963.11666666665</v>
      </c>
      <c r="K460" s="68"/>
    </row>
    <row r="461" spans="1:11" s="24" customFormat="1" ht="12.75" customHeight="1" x14ac:dyDescent="0.25">
      <c r="A461" s="37">
        <f t="shared" si="143"/>
        <v>431</v>
      </c>
      <c r="B461" s="49" t="s">
        <v>966</v>
      </c>
      <c r="C461" s="3">
        <v>154</v>
      </c>
      <c r="D461" s="40" t="s">
        <v>259</v>
      </c>
      <c r="E461" s="40" t="s">
        <v>140</v>
      </c>
      <c r="F461" s="7">
        <v>1</v>
      </c>
      <c r="G461" s="12">
        <v>1</v>
      </c>
      <c r="H461" s="12">
        <v>1451557.4</v>
      </c>
      <c r="I461" s="7">
        <f t="shared" si="144"/>
        <v>1451557.4</v>
      </c>
      <c r="J461" s="66">
        <f t="shared" si="145"/>
        <v>120963.11666666665</v>
      </c>
      <c r="K461" s="68"/>
    </row>
    <row r="462" spans="1:11" s="24" customFormat="1" ht="12.75" customHeight="1" x14ac:dyDescent="0.25">
      <c r="A462" s="37">
        <f t="shared" si="143"/>
        <v>432</v>
      </c>
      <c r="B462" s="49" t="s">
        <v>967</v>
      </c>
      <c r="C462" s="3">
        <v>231</v>
      </c>
      <c r="D462" s="40" t="s">
        <v>259</v>
      </c>
      <c r="E462" s="40" t="s">
        <v>140</v>
      </c>
      <c r="F462" s="7">
        <v>1</v>
      </c>
      <c r="G462" s="12">
        <v>1</v>
      </c>
      <c r="H462" s="12">
        <v>1451557.4</v>
      </c>
      <c r="I462" s="7">
        <f t="shared" si="144"/>
        <v>1451557.4</v>
      </c>
      <c r="J462" s="66">
        <f t="shared" si="145"/>
        <v>120963.11666666665</v>
      </c>
      <c r="K462" s="68"/>
    </row>
    <row r="463" spans="1:11" s="24" customFormat="1" ht="12.75" customHeight="1" x14ac:dyDescent="0.25">
      <c r="A463" s="37">
        <f t="shared" si="143"/>
        <v>433</v>
      </c>
      <c r="B463" s="49" t="s">
        <v>382</v>
      </c>
      <c r="C463" s="3">
        <v>90</v>
      </c>
      <c r="D463" s="42" t="s">
        <v>141</v>
      </c>
      <c r="E463" s="40" t="s">
        <v>140</v>
      </c>
      <c r="F463" s="7">
        <v>1</v>
      </c>
      <c r="G463" s="12">
        <v>1</v>
      </c>
      <c r="H463" s="12">
        <v>725778.7</v>
      </c>
      <c r="I463" s="7">
        <f>H463*F463*G463</f>
        <v>725778.7</v>
      </c>
      <c r="J463" s="66">
        <f>I463/12</f>
        <v>60481.558333333327</v>
      </c>
      <c r="K463" s="68"/>
    </row>
    <row r="464" spans="1:11" s="24" customFormat="1" ht="12.75" customHeight="1" x14ac:dyDescent="0.25">
      <c r="A464" s="37">
        <f t="shared" si="143"/>
        <v>434</v>
      </c>
      <c r="B464" s="49" t="s">
        <v>968</v>
      </c>
      <c r="C464" s="3">
        <v>128</v>
      </c>
      <c r="D464" s="40" t="s">
        <v>259</v>
      </c>
      <c r="E464" s="40" t="s">
        <v>140</v>
      </c>
      <c r="F464" s="7">
        <v>1</v>
      </c>
      <c r="G464" s="12">
        <v>1</v>
      </c>
      <c r="H464" s="12">
        <v>1451557.4</v>
      </c>
      <c r="I464" s="7">
        <f>H464*F464*G464</f>
        <v>1451557.4</v>
      </c>
      <c r="J464" s="66">
        <f>I464/12</f>
        <v>120963.11666666665</v>
      </c>
      <c r="K464" s="68"/>
    </row>
    <row r="465" spans="1:11" s="24" customFormat="1" ht="12.75" customHeight="1" x14ac:dyDescent="0.25">
      <c r="A465" s="37">
        <f t="shared" si="143"/>
        <v>435</v>
      </c>
      <c r="B465" s="49" t="s">
        <v>383</v>
      </c>
      <c r="C465" s="3">
        <v>58</v>
      </c>
      <c r="D465" s="42" t="s">
        <v>141</v>
      </c>
      <c r="E465" s="40" t="s">
        <v>140</v>
      </c>
      <c r="F465" s="7">
        <v>1</v>
      </c>
      <c r="G465" s="12">
        <v>1</v>
      </c>
      <c r="H465" s="12">
        <v>725778.7</v>
      </c>
      <c r="I465" s="7">
        <f>H465*F465*G465</f>
        <v>725778.7</v>
      </c>
      <c r="J465" s="66">
        <f>I465/12</f>
        <v>60481.558333333327</v>
      </c>
      <c r="K465" s="68"/>
    </row>
    <row r="466" spans="1:11" s="24" customFormat="1" ht="12.75" customHeight="1" x14ac:dyDescent="0.25">
      <c r="A466" s="37">
        <f t="shared" si="143"/>
        <v>436</v>
      </c>
      <c r="B466" s="49" t="s">
        <v>969</v>
      </c>
      <c r="C466" s="3">
        <v>271</v>
      </c>
      <c r="D466" s="40" t="s">
        <v>259</v>
      </c>
      <c r="E466" s="40" t="s">
        <v>140</v>
      </c>
      <c r="F466" s="7">
        <v>1</v>
      </c>
      <c r="G466" s="12">
        <v>1</v>
      </c>
      <c r="H466" s="12">
        <v>1451557.4</v>
      </c>
      <c r="I466" s="7">
        <f t="shared" ref="I466:I468" si="146">H466*F466*G466</f>
        <v>1451557.4</v>
      </c>
      <c r="J466" s="66">
        <f t="shared" ref="J466:J468" si="147">I466/12</f>
        <v>120963.11666666665</v>
      </c>
      <c r="K466" s="68"/>
    </row>
    <row r="467" spans="1:11" s="24" customFormat="1" ht="12.75" customHeight="1" x14ac:dyDescent="0.25">
      <c r="A467" s="37">
        <f t="shared" si="143"/>
        <v>437</v>
      </c>
      <c r="B467" s="49" t="s">
        <v>970</v>
      </c>
      <c r="C467" s="3">
        <v>142</v>
      </c>
      <c r="D467" s="40" t="s">
        <v>259</v>
      </c>
      <c r="E467" s="40" t="s">
        <v>140</v>
      </c>
      <c r="F467" s="7">
        <v>1</v>
      </c>
      <c r="G467" s="12">
        <v>1</v>
      </c>
      <c r="H467" s="12">
        <v>1451557.4</v>
      </c>
      <c r="I467" s="7">
        <f t="shared" si="146"/>
        <v>1451557.4</v>
      </c>
      <c r="J467" s="66">
        <f t="shared" si="147"/>
        <v>120963.11666666665</v>
      </c>
      <c r="K467" s="68"/>
    </row>
    <row r="468" spans="1:11" s="24" customFormat="1" ht="12.75" customHeight="1" x14ac:dyDescent="0.25">
      <c r="A468" s="37">
        <f t="shared" si="143"/>
        <v>438</v>
      </c>
      <c r="B468" s="49" t="s">
        <v>866</v>
      </c>
      <c r="C468" s="3">
        <v>178</v>
      </c>
      <c r="D468" s="40" t="s">
        <v>259</v>
      </c>
      <c r="E468" s="40" t="s">
        <v>140</v>
      </c>
      <c r="F468" s="7">
        <v>1</v>
      </c>
      <c r="G468" s="12">
        <v>1</v>
      </c>
      <c r="H468" s="12">
        <v>1451557.4</v>
      </c>
      <c r="I468" s="7">
        <f t="shared" si="146"/>
        <v>1451557.4</v>
      </c>
      <c r="J468" s="66">
        <f t="shared" si="147"/>
        <v>120963.11666666665</v>
      </c>
      <c r="K468" s="68"/>
    </row>
    <row r="469" spans="1:11" s="24" customFormat="1" ht="12.75" customHeight="1" x14ac:dyDescent="0.2">
      <c r="A469" s="43" t="s">
        <v>112</v>
      </c>
      <c r="B469" s="38"/>
      <c r="C469" s="39"/>
      <c r="D469" s="11"/>
      <c r="E469" s="40"/>
      <c r="F469" s="13"/>
      <c r="G469" s="13"/>
      <c r="H469" s="13"/>
      <c r="I469" s="7"/>
      <c r="J469" s="66"/>
      <c r="K469" s="68"/>
    </row>
    <row r="470" spans="1:11" s="24" customFormat="1" ht="12.75" customHeight="1" x14ac:dyDescent="0.2">
      <c r="A470" s="37">
        <v>439</v>
      </c>
      <c r="B470" s="38" t="s">
        <v>187</v>
      </c>
      <c r="C470" s="39">
        <v>301</v>
      </c>
      <c r="D470" s="40" t="s">
        <v>259</v>
      </c>
      <c r="E470" s="40" t="s">
        <v>140</v>
      </c>
      <c r="F470" s="7">
        <v>1.49</v>
      </c>
      <c r="G470" s="12">
        <v>1</v>
      </c>
      <c r="H470" s="12">
        <v>1451557.4</v>
      </c>
      <c r="I470" s="7">
        <f t="shared" ref="I470:I483" si="148">H470*F470*G470</f>
        <v>2162820.5260000001</v>
      </c>
      <c r="J470" s="66">
        <f t="shared" ref="J470:J483" si="149">I470/12</f>
        <v>180235.04383333333</v>
      </c>
      <c r="K470" s="68"/>
    </row>
    <row r="471" spans="1:11" s="24" customFormat="1" ht="12.75" customHeight="1" x14ac:dyDescent="0.2">
      <c r="A471" s="37">
        <f>A470+1</f>
        <v>440</v>
      </c>
      <c r="B471" s="38" t="s">
        <v>971</v>
      </c>
      <c r="C471" s="39">
        <v>715</v>
      </c>
      <c r="D471" s="40" t="s">
        <v>259</v>
      </c>
      <c r="E471" s="40" t="s">
        <v>140</v>
      </c>
      <c r="F471" s="7">
        <v>1</v>
      </c>
      <c r="G471" s="12">
        <v>1</v>
      </c>
      <c r="H471" s="12">
        <v>1451557.4</v>
      </c>
      <c r="I471" s="7">
        <f t="shared" si="148"/>
        <v>1451557.4</v>
      </c>
      <c r="J471" s="66">
        <f t="shared" si="149"/>
        <v>120963.11666666665</v>
      </c>
      <c r="K471" s="68"/>
    </row>
    <row r="472" spans="1:11" s="24" customFormat="1" ht="12.75" customHeight="1" x14ac:dyDescent="0.2">
      <c r="A472" s="37">
        <f t="shared" ref="A472:A484" si="150">A471+1</f>
        <v>441</v>
      </c>
      <c r="B472" s="38" t="s">
        <v>188</v>
      </c>
      <c r="C472" s="39">
        <v>521</v>
      </c>
      <c r="D472" s="40" t="s">
        <v>259</v>
      </c>
      <c r="E472" s="40" t="s">
        <v>140</v>
      </c>
      <c r="F472" s="7">
        <v>1.26</v>
      </c>
      <c r="G472" s="12">
        <v>1</v>
      </c>
      <c r="H472" s="12">
        <v>1451557.4</v>
      </c>
      <c r="I472" s="7">
        <f t="shared" si="148"/>
        <v>1828962.3239999998</v>
      </c>
      <c r="J472" s="66">
        <f t="shared" si="149"/>
        <v>152413.52699999997</v>
      </c>
      <c r="K472" s="68"/>
    </row>
    <row r="473" spans="1:11" s="24" customFormat="1" ht="12.75" customHeight="1" x14ac:dyDescent="0.2">
      <c r="A473" s="37">
        <f t="shared" si="150"/>
        <v>442</v>
      </c>
      <c r="B473" s="38" t="s">
        <v>33</v>
      </c>
      <c r="C473" s="39">
        <v>597</v>
      </c>
      <c r="D473" s="40" t="s">
        <v>259</v>
      </c>
      <c r="E473" s="40" t="s">
        <v>140</v>
      </c>
      <c r="F473" s="7">
        <v>1.54</v>
      </c>
      <c r="G473" s="12">
        <v>1</v>
      </c>
      <c r="H473" s="12">
        <v>1451557.4</v>
      </c>
      <c r="I473" s="7">
        <f t="shared" si="148"/>
        <v>2235398.3959999997</v>
      </c>
      <c r="J473" s="66">
        <f t="shared" si="149"/>
        <v>186283.19966666665</v>
      </c>
      <c r="K473" s="68"/>
    </row>
    <row r="474" spans="1:11" s="24" customFormat="1" ht="12.75" customHeight="1" x14ac:dyDescent="0.2">
      <c r="A474" s="37">
        <f t="shared" si="150"/>
        <v>443</v>
      </c>
      <c r="B474" s="38" t="s">
        <v>34</v>
      </c>
      <c r="C474" s="39">
        <v>635</v>
      </c>
      <c r="D474" s="40" t="s">
        <v>259</v>
      </c>
      <c r="E474" s="40" t="s">
        <v>139</v>
      </c>
      <c r="F474" s="7">
        <v>1.52</v>
      </c>
      <c r="G474" s="12">
        <v>0.83333333333333337</v>
      </c>
      <c r="H474" s="12">
        <v>1451557.4</v>
      </c>
      <c r="I474" s="7">
        <f t="shared" si="148"/>
        <v>1838639.3733333331</v>
      </c>
      <c r="J474" s="66">
        <f t="shared" si="149"/>
        <v>153219.94777777776</v>
      </c>
      <c r="K474" s="68"/>
    </row>
    <row r="475" spans="1:11" s="24" customFormat="1" ht="12.75" customHeight="1" x14ac:dyDescent="0.2">
      <c r="A475" s="37">
        <f t="shared" si="150"/>
        <v>444</v>
      </c>
      <c r="B475" s="38" t="s">
        <v>972</v>
      </c>
      <c r="C475" s="39">
        <v>774</v>
      </c>
      <c r="D475" s="40" t="s">
        <v>259</v>
      </c>
      <c r="E475" s="40" t="s">
        <v>140</v>
      </c>
      <c r="F475" s="7">
        <v>1</v>
      </c>
      <c r="G475" s="12">
        <v>1</v>
      </c>
      <c r="H475" s="12">
        <v>1451557.4</v>
      </c>
      <c r="I475" s="7">
        <f t="shared" si="148"/>
        <v>1451557.4</v>
      </c>
      <c r="J475" s="66">
        <f t="shared" si="149"/>
        <v>120963.11666666665</v>
      </c>
      <c r="K475" s="68"/>
    </row>
    <row r="476" spans="1:11" s="24" customFormat="1" ht="12.75" customHeight="1" x14ac:dyDescent="0.2">
      <c r="A476" s="37">
        <f t="shared" si="150"/>
        <v>445</v>
      </c>
      <c r="B476" s="38" t="s">
        <v>973</v>
      </c>
      <c r="C476" s="39">
        <v>520</v>
      </c>
      <c r="D476" s="40" t="s">
        <v>259</v>
      </c>
      <c r="E476" s="40" t="s">
        <v>140</v>
      </c>
      <c r="F476" s="7">
        <v>1</v>
      </c>
      <c r="G476" s="12">
        <v>1</v>
      </c>
      <c r="H476" s="12">
        <v>1451557.4</v>
      </c>
      <c r="I476" s="7">
        <f t="shared" si="148"/>
        <v>1451557.4</v>
      </c>
      <c r="J476" s="66">
        <f t="shared" si="149"/>
        <v>120963.11666666665</v>
      </c>
      <c r="K476" s="68"/>
    </row>
    <row r="477" spans="1:11" s="24" customFormat="1" ht="12.75" customHeight="1" x14ac:dyDescent="0.2">
      <c r="A477" s="37">
        <f t="shared" si="150"/>
        <v>446</v>
      </c>
      <c r="B477" s="38" t="s">
        <v>974</v>
      </c>
      <c r="C477" s="39">
        <v>436</v>
      </c>
      <c r="D477" s="40" t="s">
        <v>259</v>
      </c>
      <c r="E477" s="40" t="s">
        <v>140</v>
      </c>
      <c r="F477" s="7">
        <v>1</v>
      </c>
      <c r="G477" s="12">
        <v>1</v>
      </c>
      <c r="H477" s="12">
        <v>1451557.4</v>
      </c>
      <c r="I477" s="7">
        <f t="shared" si="148"/>
        <v>1451557.4</v>
      </c>
      <c r="J477" s="66">
        <f t="shared" si="149"/>
        <v>120963.11666666665</v>
      </c>
      <c r="K477" s="68"/>
    </row>
    <row r="478" spans="1:11" s="24" customFormat="1" ht="12.75" customHeight="1" x14ac:dyDescent="0.2">
      <c r="A478" s="37">
        <f t="shared" si="150"/>
        <v>447</v>
      </c>
      <c r="B478" s="38" t="s">
        <v>189</v>
      </c>
      <c r="C478" s="39">
        <v>807</v>
      </c>
      <c r="D478" s="40" t="s">
        <v>259</v>
      </c>
      <c r="E478" s="40" t="s">
        <v>140</v>
      </c>
      <c r="F478" s="7">
        <v>1.52</v>
      </c>
      <c r="G478" s="12">
        <v>1</v>
      </c>
      <c r="H478" s="12">
        <v>1451557.4</v>
      </c>
      <c r="I478" s="7">
        <f t="shared" si="148"/>
        <v>2206367.2479999997</v>
      </c>
      <c r="J478" s="66">
        <f t="shared" si="149"/>
        <v>183863.93733333331</v>
      </c>
      <c r="K478" s="68"/>
    </row>
    <row r="479" spans="1:11" s="24" customFormat="1" ht="12.75" customHeight="1" x14ac:dyDescent="0.2">
      <c r="A479" s="37">
        <f t="shared" si="150"/>
        <v>448</v>
      </c>
      <c r="B479" s="38" t="s">
        <v>975</v>
      </c>
      <c r="C479" s="39">
        <v>437</v>
      </c>
      <c r="D479" s="40" t="s">
        <v>259</v>
      </c>
      <c r="E479" s="40" t="s">
        <v>139</v>
      </c>
      <c r="F479" s="7">
        <v>1</v>
      </c>
      <c r="G479" s="12">
        <v>0.83333333333333337</v>
      </c>
      <c r="H479" s="12">
        <v>1451557.4</v>
      </c>
      <c r="I479" s="7">
        <f t="shared" si="148"/>
        <v>1209631.1666666667</v>
      </c>
      <c r="J479" s="66">
        <f t="shared" si="149"/>
        <v>100802.59722222223</v>
      </c>
      <c r="K479" s="68"/>
    </row>
    <row r="480" spans="1:11" s="24" customFormat="1" ht="12.75" customHeight="1" x14ac:dyDescent="0.2">
      <c r="A480" s="37">
        <f t="shared" si="150"/>
        <v>449</v>
      </c>
      <c r="B480" s="38" t="s">
        <v>976</v>
      </c>
      <c r="C480" s="39">
        <v>156</v>
      </c>
      <c r="D480" s="40" t="s">
        <v>259</v>
      </c>
      <c r="E480" s="40" t="s">
        <v>139</v>
      </c>
      <c r="F480" s="7">
        <v>1</v>
      </c>
      <c r="G480" s="12">
        <v>0.33333333333333331</v>
      </c>
      <c r="H480" s="12">
        <v>1451557.4</v>
      </c>
      <c r="I480" s="7">
        <f t="shared" si="148"/>
        <v>483852.46666666662</v>
      </c>
      <c r="J480" s="66">
        <f t="shared" si="149"/>
        <v>40321.038888888885</v>
      </c>
      <c r="K480" s="68"/>
    </row>
    <row r="481" spans="1:11" s="24" customFormat="1" ht="12.75" customHeight="1" x14ac:dyDescent="0.2">
      <c r="A481" s="37">
        <f t="shared" si="150"/>
        <v>450</v>
      </c>
      <c r="B481" s="38" t="s">
        <v>308</v>
      </c>
      <c r="C481" s="39">
        <v>661</v>
      </c>
      <c r="D481" s="40" t="s">
        <v>259</v>
      </c>
      <c r="E481" s="40" t="s">
        <v>140</v>
      </c>
      <c r="F481" s="7">
        <v>1.5</v>
      </c>
      <c r="G481" s="12">
        <v>1</v>
      </c>
      <c r="H481" s="12">
        <v>1451557.4</v>
      </c>
      <c r="I481" s="7">
        <f t="shared" si="148"/>
        <v>2177336.0999999996</v>
      </c>
      <c r="J481" s="66">
        <f t="shared" si="149"/>
        <v>181444.67499999996</v>
      </c>
      <c r="K481" s="68"/>
    </row>
    <row r="482" spans="1:11" s="24" customFormat="1" ht="12.75" customHeight="1" x14ac:dyDescent="0.2">
      <c r="A482" s="37">
        <f t="shared" si="150"/>
        <v>451</v>
      </c>
      <c r="B482" s="38" t="s">
        <v>977</v>
      </c>
      <c r="C482" s="39">
        <v>197</v>
      </c>
      <c r="D482" s="40" t="s">
        <v>259</v>
      </c>
      <c r="E482" s="40" t="s">
        <v>139</v>
      </c>
      <c r="F482" s="54">
        <v>1</v>
      </c>
      <c r="G482" s="12">
        <v>0.66666666666666663</v>
      </c>
      <c r="H482" s="12">
        <v>1451557.4</v>
      </c>
      <c r="I482" s="7">
        <f t="shared" si="148"/>
        <v>967704.93333333323</v>
      </c>
      <c r="J482" s="66">
        <f t="shared" si="149"/>
        <v>80642.077777777769</v>
      </c>
      <c r="K482" s="68"/>
    </row>
    <row r="483" spans="1:11" s="24" customFormat="1" ht="12.75" customHeight="1" x14ac:dyDescent="0.2">
      <c r="A483" s="37">
        <f t="shared" si="150"/>
        <v>452</v>
      </c>
      <c r="B483" s="38" t="s">
        <v>978</v>
      </c>
      <c r="C483" s="39">
        <v>211</v>
      </c>
      <c r="D483" s="40" t="s">
        <v>259</v>
      </c>
      <c r="E483" s="40" t="s">
        <v>139</v>
      </c>
      <c r="F483" s="54">
        <v>1</v>
      </c>
      <c r="G483" s="12">
        <v>0.33333333333333331</v>
      </c>
      <c r="H483" s="12">
        <v>1451557.4</v>
      </c>
      <c r="I483" s="7">
        <f t="shared" si="148"/>
        <v>483852.46666666662</v>
      </c>
      <c r="J483" s="66">
        <f t="shared" si="149"/>
        <v>40321.038888888885</v>
      </c>
      <c r="K483" s="68"/>
    </row>
    <row r="484" spans="1:11" s="73" customFormat="1" ht="12.75" customHeight="1" x14ac:dyDescent="0.2">
      <c r="A484" s="37">
        <f t="shared" si="150"/>
        <v>453</v>
      </c>
      <c r="B484" s="69" t="s">
        <v>384</v>
      </c>
      <c r="C484" s="76">
        <v>57</v>
      </c>
      <c r="D484" s="42" t="s">
        <v>141</v>
      </c>
      <c r="E484" s="71" t="s">
        <v>139</v>
      </c>
      <c r="F484" s="74">
        <v>1</v>
      </c>
      <c r="G484" s="12">
        <v>0.33333333333333331</v>
      </c>
      <c r="H484" s="12">
        <v>725778.7</v>
      </c>
      <c r="I484" s="7">
        <f>H484*F484*G484</f>
        <v>241926.23333333331</v>
      </c>
      <c r="J484" s="66">
        <f>I484/12</f>
        <v>20160.519444444442</v>
      </c>
      <c r="K484" s="72"/>
    </row>
    <row r="485" spans="1:11" s="24" customFormat="1" ht="12.75" customHeight="1" x14ac:dyDescent="0.2">
      <c r="A485" s="43" t="s">
        <v>113</v>
      </c>
      <c r="B485" s="38"/>
      <c r="C485" s="39"/>
      <c r="D485" s="11"/>
      <c r="E485" s="40"/>
      <c r="F485" s="13"/>
      <c r="G485" s="13"/>
      <c r="H485" s="13"/>
      <c r="I485" s="7"/>
      <c r="J485" s="66"/>
      <c r="K485" s="68"/>
    </row>
    <row r="486" spans="1:11" s="24" customFormat="1" ht="12.75" customHeight="1" x14ac:dyDescent="0.25">
      <c r="A486" s="37">
        <v>454</v>
      </c>
      <c r="B486" s="49" t="s">
        <v>330</v>
      </c>
      <c r="C486" s="3">
        <v>1432</v>
      </c>
      <c r="D486" s="41" t="s">
        <v>260</v>
      </c>
      <c r="E486" s="40" t="s">
        <v>139</v>
      </c>
      <c r="F486" s="7">
        <v>1.29</v>
      </c>
      <c r="G486" s="7">
        <v>0.83333333333333337</v>
      </c>
      <c r="H486" s="12">
        <v>2903114.8</v>
      </c>
      <c r="I486" s="7">
        <f t="shared" ref="I486:I489" si="151">H486*F486*G486</f>
        <v>3120848.4099999997</v>
      </c>
      <c r="J486" s="66">
        <f t="shared" ref="J486:J489" si="152">I486/12</f>
        <v>260070.70083333331</v>
      </c>
      <c r="K486" s="68"/>
    </row>
    <row r="487" spans="1:11" s="24" customFormat="1" ht="12.75" customHeight="1" x14ac:dyDescent="0.25">
      <c r="A487" s="37">
        <f>A486+1</f>
        <v>455</v>
      </c>
      <c r="B487" s="49" t="s">
        <v>979</v>
      </c>
      <c r="C487" s="3">
        <v>935</v>
      </c>
      <c r="D487" s="41" t="s">
        <v>260</v>
      </c>
      <c r="E487" s="40" t="s">
        <v>139</v>
      </c>
      <c r="F487" s="7">
        <v>1</v>
      </c>
      <c r="G487" s="7">
        <v>0.83333333333333337</v>
      </c>
      <c r="H487" s="12">
        <v>2903114.8</v>
      </c>
      <c r="I487" s="7">
        <f t="shared" si="151"/>
        <v>2419262.3333333335</v>
      </c>
      <c r="J487" s="66">
        <f t="shared" si="152"/>
        <v>201605.19444444447</v>
      </c>
      <c r="K487" s="68"/>
    </row>
    <row r="488" spans="1:11" s="24" customFormat="1" ht="12.75" customHeight="1" x14ac:dyDescent="0.25">
      <c r="A488" s="37">
        <f t="shared" ref="A488:A518" si="153">A487+1</f>
        <v>456</v>
      </c>
      <c r="B488" s="49" t="s">
        <v>431</v>
      </c>
      <c r="C488" s="3">
        <v>3188</v>
      </c>
      <c r="D488" s="40" t="s">
        <v>142</v>
      </c>
      <c r="E488" s="40" t="s">
        <v>140</v>
      </c>
      <c r="F488" s="7">
        <v>1.21</v>
      </c>
      <c r="G488" s="12">
        <v>1</v>
      </c>
      <c r="H488" s="12">
        <v>5176775.4000000004</v>
      </c>
      <c r="I488" s="7">
        <f t="shared" si="151"/>
        <v>6263898.2340000002</v>
      </c>
      <c r="J488" s="66">
        <f t="shared" si="152"/>
        <v>521991.51949999999</v>
      </c>
      <c r="K488" s="68"/>
    </row>
    <row r="489" spans="1:11" s="24" customFormat="1" ht="12.75" customHeight="1" x14ac:dyDescent="0.25">
      <c r="A489" s="37">
        <f t="shared" si="153"/>
        <v>457</v>
      </c>
      <c r="B489" s="49" t="s">
        <v>432</v>
      </c>
      <c r="C489" s="3">
        <v>3316</v>
      </c>
      <c r="D489" s="40" t="s">
        <v>142</v>
      </c>
      <c r="E489" s="40" t="s">
        <v>140</v>
      </c>
      <c r="F489" s="7">
        <v>1.22</v>
      </c>
      <c r="G489" s="12">
        <v>1</v>
      </c>
      <c r="H489" s="12">
        <v>5176775.4000000004</v>
      </c>
      <c r="I489" s="7">
        <f t="shared" si="151"/>
        <v>6315665.9879999999</v>
      </c>
      <c r="J489" s="66">
        <f t="shared" si="152"/>
        <v>526305.49899999995</v>
      </c>
      <c r="K489" s="68"/>
    </row>
    <row r="490" spans="1:11" s="24" customFormat="1" ht="12.75" customHeight="1" x14ac:dyDescent="0.25">
      <c r="A490" s="37">
        <f t="shared" si="153"/>
        <v>458</v>
      </c>
      <c r="B490" s="49" t="s">
        <v>179</v>
      </c>
      <c r="C490" s="3">
        <v>1533</v>
      </c>
      <c r="D490" s="41" t="s">
        <v>261</v>
      </c>
      <c r="E490" s="40" t="s">
        <v>140</v>
      </c>
      <c r="F490" s="7">
        <v>1.32</v>
      </c>
      <c r="G490" s="12">
        <v>1</v>
      </c>
      <c r="H490" s="12">
        <v>3451183.6</v>
      </c>
      <c r="I490" s="7">
        <f>H490*F490*G490</f>
        <v>4555562.352</v>
      </c>
      <c r="J490" s="66">
        <f>I490/12</f>
        <v>379630.196</v>
      </c>
      <c r="K490" s="68"/>
    </row>
    <row r="491" spans="1:11" s="24" customFormat="1" ht="12.75" customHeight="1" x14ac:dyDescent="0.25">
      <c r="A491" s="37">
        <f t="shared" si="153"/>
        <v>459</v>
      </c>
      <c r="B491" s="49" t="s">
        <v>980</v>
      </c>
      <c r="C491" s="3">
        <v>676</v>
      </c>
      <c r="D491" s="40" t="s">
        <v>259</v>
      </c>
      <c r="E491" s="40" t="s">
        <v>140</v>
      </c>
      <c r="F491" s="7">
        <v>1</v>
      </c>
      <c r="G491" s="12">
        <v>1</v>
      </c>
      <c r="H491" s="12">
        <v>1451557.4</v>
      </c>
      <c r="I491" s="7">
        <f>H491*F491*G491</f>
        <v>1451557.4</v>
      </c>
      <c r="J491" s="66">
        <f>I491/12</f>
        <v>120963.11666666665</v>
      </c>
      <c r="K491" s="68"/>
    </row>
    <row r="492" spans="1:11" s="24" customFormat="1" ht="12.75" customHeight="1" x14ac:dyDescent="0.25">
      <c r="A492" s="37">
        <f t="shared" si="153"/>
        <v>460</v>
      </c>
      <c r="B492" s="49" t="s">
        <v>981</v>
      </c>
      <c r="C492" s="3">
        <v>1128</v>
      </c>
      <c r="D492" s="41" t="s">
        <v>260</v>
      </c>
      <c r="E492" s="40" t="s">
        <v>139</v>
      </c>
      <c r="F492" s="7">
        <v>1</v>
      </c>
      <c r="G492" s="7">
        <v>0.66666666666666663</v>
      </c>
      <c r="H492" s="12">
        <v>2903114.8</v>
      </c>
      <c r="I492" s="7">
        <f>H492*F492*G492</f>
        <v>1935409.8666666665</v>
      </c>
      <c r="J492" s="66">
        <f>I492/12</f>
        <v>161284.15555555554</v>
      </c>
      <c r="K492" s="68"/>
    </row>
    <row r="493" spans="1:11" s="24" customFormat="1" ht="12.75" customHeight="1" x14ac:dyDescent="0.25">
      <c r="A493" s="37">
        <f t="shared" si="153"/>
        <v>461</v>
      </c>
      <c r="B493" s="49" t="s">
        <v>982</v>
      </c>
      <c r="C493" s="3">
        <v>555</v>
      </c>
      <c r="D493" s="40" t="s">
        <v>259</v>
      </c>
      <c r="E493" s="40" t="s">
        <v>140</v>
      </c>
      <c r="F493" s="7">
        <v>1</v>
      </c>
      <c r="G493" s="12">
        <v>1</v>
      </c>
      <c r="H493" s="12">
        <v>1451557.4</v>
      </c>
      <c r="I493" s="7">
        <f t="shared" ref="I493:I498" si="154">H493*F493*G493</f>
        <v>1451557.4</v>
      </c>
      <c r="J493" s="66">
        <f t="shared" ref="J493:J498" si="155">I493/12</f>
        <v>120963.11666666665</v>
      </c>
      <c r="K493" s="68"/>
    </row>
    <row r="494" spans="1:11" s="24" customFormat="1" ht="12.75" customHeight="1" x14ac:dyDescent="0.25">
      <c r="A494" s="37">
        <f t="shared" si="153"/>
        <v>462</v>
      </c>
      <c r="B494" s="49" t="s">
        <v>983</v>
      </c>
      <c r="C494" s="3">
        <v>658</v>
      </c>
      <c r="D494" s="40" t="s">
        <v>259</v>
      </c>
      <c r="E494" s="40" t="s">
        <v>140</v>
      </c>
      <c r="F494" s="7">
        <v>1</v>
      </c>
      <c r="G494" s="12">
        <v>1</v>
      </c>
      <c r="H494" s="12">
        <v>1451557.4</v>
      </c>
      <c r="I494" s="7">
        <f t="shared" si="154"/>
        <v>1451557.4</v>
      </c>
      <c r="J494" s="66">
        <f t="shared" si="155"/>
        <v>120963.11666666665</v>
      </c>
      <c r="K494" s="68"/>
    </row>
    <row r="495" spans="1:11" s="24" customFormat="1" ht="12.75" customHeight="1" x14ac:dyDescent="0.25">
      <c r="A495" s="37">
        <f t="shared" si="153"/>
        <v>463</v>
      </c>
      <c r="B495" s="49" t="s">
        <v>984</v>
      </c>
      <c r="C495" s="3">
        <v>253</v>
      </c>
      <c r="D495" s="40" t="s">
        <v>259</v>
      </c>
      <c r="E495" s="40" t="s">
        <v>140</v>
      </c>
      <c r="F495" s="7">
        <v>1</v>
      </c>
      <c r="G495" s="12">
        <v>1</v>
      </c>
      <c r="H495" s="12">
        <v>1451557.4</v>
      </c>
      <c r="I495" s="7">
        <f t="shared" si="154"/>
        <v>1451557.4</v>
      </c>
      <c r="J495" s="66">
        <f t="shared" si="155"/>
        <v>120963.11666666665</v>
      </c>
      <c r="K495" s="68"/>
    </row>
    <row r="496" spans="1:11" s="24" customFormat="1" ht="12.75" customHeight="1" x14ac:dyDescent="0.25">
      <c r="A496" s="37">
        <f t="shared" si="153"/>
        <v>464</v>
      </c>
      <c r="B496" s="49" t="s">
        <v>985</v>
      </c>
      <c r="C496" s="3">
        <v>504</v>
      </c>
      <c r="D496" s="40" t="s">
        <v>259</v>
      </c>
      <c r="E496" s="40" t="s">
        <v>140</v>
      </c>
      <c r="F496" s="7">
        <v>1</v>
      </c>
      <c r="G496" s="12">
        <v>1</v>
      </c>
      <c r="H496" s="12">
        <v>1451557.4</v>
      </c>
      <c r="I496" s="7">
        <f t="shared" si="154"/>
        <v>1451557.4</v>
      </c>
      <c r="J496" s="66">
        <f t="shared" si="155"/>
        <v>120963.11666666665</v>
      </c>
      <c r="K496" s="68"/>
    </row>
    <row r="497" spans="1:11" s="24" customFormat="1" ht="12.75" customHeight="1" x14ac:dyDescent="0.25">
      <c r="A497" s="37">
        <f t="shared" si="153"/>
        <v>465</v>
      </c>
      <c r="B497" s="49" t="s">
        <v>986</v>
      </c>
      <c r="C497" s="3">
        <v>1476</v>
      </c>
      <c r="D497" s="41" t="s">
        <v>260</v>
      </c>
      <c r="E497" s="40" t="s">
        <v>139</v>
      </c>
      <c r="F497" s="7">
        <v>1</v>
      </c>
      <c r="G497" s="7">
        <v>0.66666666666666663</v>
      </c>
      <c r="H497" s="12">
        <v>2903114.8</v>
      </c>
      <c r="I497" s="7">
        <f t="shared" si="154"/>
        <v>1935409.8666666665</v>
      </c>
      <c r="J497" s="66">
        <f t="shared" si="155"/>
        <v>161284.15555555554</v>
      </c>
      <c r="K497" s="68"/>
    </row>
    <row r="498" spans="1:11" s="24" customFormat="1" ht="12.75" customHeight="1" x14ac:dyDescent="0.25">
      <c r="A498" s="37">
        <f t="shared" si="153"/>
        <v>466</v>
      </c>
      <c r="B498" s="49" t="s">
        <v>169</v>
      </c>
      <c r="C498" s="3">
        <v>1237</v>
      </c>
      <c r="D498" s="41" t="s">
        <v>260</v>
      </c>
      <c r="E498" s="40" t="s">
        <v>140</v>
      </c>
      <c r="F498" s="7">
        <v>1.23</v>
      </c>
      <c r="G498" s="84">
        <v>1</v>
      </c>
      <c r="H498" s="12">
        <v>2903114.8</v>
      </c>
      <c r="I498" s="7">
        <f t="shared" si="154"/>
        <v>3570831.2039999999</v>
      </c>
      <c r="J498" s="66">
        <f t="shared" si="155"/>
        <v>297569.26699999999</v>
      </c>
      <c r="K498" s="68"/>
    </row>
    <row r="499" spans="1:11" s="24" customFormat="1" ht="12.75" customHeight="1" x14ac:dyDescent="0.25">
      <c r="A499" s="37">
        <f t="shared" si="153"/>
        <v>467</v>
      </c>
      <c r="B499" s="49" t="s">
        <v>211</v>
      </c>
      <c r="C499" s="3">
        <v>1891</v>
      </c>
      <c r="D499" s="41" t="s">
        <v>261</v>
      </c>
      <c r="E499" s="40" t="s">
        <v>140</v>
      </c>
      <c r="F499" s="7">
        <v>1.26</v>
      </c>
      <c r="G499" s="12">
        <v>1</v>
      </c>
      <c r="H499" s="12">
        <v>3451183.6</v>
      </c>
      <c r="I499" s="7">
        <f>H499*F499*G499</f>
        <v>4348491.3360000001</v>
      </c>
      <c r="J499" s="66">
        <f>I499/12</f>
        <v>362374.27799999999</v>
      </c>
      <c r="K499" s="68"/>
    </row>
    <row r="500" spans="1:11" s="24" customFormat="1" ht="12.75" customHeight="1" x14ac:dyDescent="0.25">
      <c r="A500" s="37">
        <f t="shared" si="153"/>
        <v>468</v>
      </c>
      <c r="B500" s="49" t="s">
        <v>170</v>
      </c>
      <c r="C500" s="3">
        <v>1019</v>
      </c>
      <c r="D500" s="41" t="s">
        <v>260</v>
      </c>
      <c r="E500" s="40" t="s">
        <v>140</v>
      </c>
      <c r="F500" s="7">
        <v>1.24</v>
      </c>
      <c r="G500" s="84">
        <v>1</v>
      </c>
      <c r="H500" s="12">
        <v>2903114.8</v>
      </c>
      <c r="I500" s="7">
        <f>H500*F500*G500</f>
        <v>3599862.352</v>
      </c>
      <c r="J500" s="66">
        <f>I500/12</f>
        <v>299988.52933333331</v>
      </c>
      <c r="K500" s="68"/>
    </row>
    <row r="501" spans="1:11" s="24" customFormat="1" ht="12.75" customHeight="1" x14ac:dyDescent="0.25">
      <c r="A501" s="37">
        <f t="shared" si="153"/>
        <v>469</v>
      </c>
      <c r="B501" s="49" t="s">
        <v>987</v>
      </c>
      <c r="C501" s="3">
        <v>873</v>
      </c>
      <c r="D501" s="40" t="s">
        <v>259</v>
      </c>
      <c r="E501" s="40" t="s">
        <v>140</v>
      </c>
      <c r="F501" s="7">
        <v>1</v>
      </c>
      <c r="G501" s="12">
        <v>1</v>
      </c>
      <c r="H501" s="12">
        <v>1451557.4</v>
      </c>
      <c r="I501" s="7">
        <f>H501*F501*G501</f>
        <v>1451557.4</v>
      </c>
      <c r="J501" s="66">
        <f>I501/12</f>
        <v>120963.11666666665</v>
      </c>
      <c r="K501" s="68"/>
    </row>
    <row r="502" spans="1:11" s="24" customFormat="1" ht="12.75" customHeight="1" x14ac:dyDescent="0.25">
      <c r="A502" s="37">
        <f t="shared" si="153"/>
        <v>470</v>
      </c>
      <c r="B502" s="49" t="s">
        <v>265</v>
      </c>
      <c r="C502" s="3">
        <v>1587</v>
      </c>
      <c r="D502" s="41" t="s">
        <v>261</v>
      </c>
      <c r="E502" s="40" t="s">
        <v>140</v>
      </c>
      <c r="F502" s="7">
        <v>1.1599999999999999</v>
      </c>
      <c r="G502" s="12">
        <v>1</v>
      </c>
      <c r="H502" s="12">
        <v>3451183.6</v>
      </c>
      <c r="I502" s="7">
        <f>H502*F502*G502</f>
        <v>4003372.9759999998</v>
      </c>
      <c r="J502" s="66">
        <f>I502/12</f>
        <v>333614.41466666665</v>
      </c>
      <c r="K502" s="68"/>
    </row>
    <row r="503" spans="1:11" s="24" customFormat="1" ht="12.75" customHeight="1" x14ac:dyDescent="0.25">
      <c r="A503" s="37">
        <f t="shared" si="153"/>
        <v>471</v>
      </c>
      <c r="B503" s="49" t="s">
        <v>1014</v>
      </c>
      <c r="C503" s="3">
        <v>673</v>
      </c>
      <c r="D503" s="40" t="s">
        <v>259</v>
      </c>
      <c r="E503" s="40" t="s">
        <v>140</v>
      </c>
      <c r="F503" s="7">
        <v>1</v>
      </c>
      <c r="G503" s="12">
        <v>1</v>
      </c>
      <c r="H503" s="12">
        <v>1451557.4</v>
      </c>
      <c r="I503" s="7">
        <f t="shared" ref="I503:I513" si="156">H503*F503*G503</f>
        <v>1451557.4</v>
      </c>
      <c r="J503" s="66">
        <f t="shared" ref="J503:J513" si="157">I503/12</f>
        <v>120963.11666666665</v>
      </c>
      <c r="K503" s="68"/>
    </row>
    <row r="504" spans="1:11" s="24" customFormat="1" ht="12.75" customHeight="1" x14ac:dyDescent="0.25">
      <c r="A504" s="37">
        <f t="shared" si="153"/>
        <v>472</v>
      </c>
      <c r="B504" s="49" t="s">
        <v>1013</v>
      </c>
      <c r="C504" s="3">
        <v>200</v>
      </c>
      <c r="D504" s="40" t="s">
        <v>259</v>
      </c>
      <c r="E504" s="40" t="s">
        <v>140</v>
      </c>
      <c r="F504" s="7">
        <v>1</v>
      </c>
      <c r="G504" s="12">
        <v>1</v>
      </c>
      <c r="H504" s="12">
        <v>1451557.4</v>
      </c>
      <c r="I504" s="7">
        <f t="shared" si="156"/>
        <v>1451557.4</v>
      </c>
      <c r="J504" s="66">
        <f t="shared" si="157"/>
        <v>120963.11666666665</v>
      </c>
      <c r="K504" s="68"/>
    </row>
    <row r="505" spans="1:11" s="24" customFormat="1" ht="12.75" customHeight="1" x14ac:dyDescent="0.25">
      <c r="A505" s="37">
        <f t="shared" si="153"/>
        <v>473</v>
      </c>
      <c r="B505" s="49" t="s">
        <v>1012</v>
      </c>
      <c r="C505" s="3">
        <v>545</v>
      </c>
      <c r="D505" s="40" t="s">
        <v>259</v>
      </c>
      <c r="E505" s="40" t="s">
        <v>140</v>
      </c>
      <c r="F505" s="7">
        <v>1</v>
      </c>
      <c r="G505" s="12">
        <v>1</v>
      </c>
      <c r="H505" s="12">
        <v>1451557.4</v>
      </c>
      <c r="I505" s="7">
        <f t="shared" si="156"/>
        <v>1451557.4</v>
      </c>
      <c r="J505" s="66">
        <f t="shared" si="157"/>
        <v>120963.11666666665</v>
      </c>
      <c r="K505" s="68"/>
    </row>
    <row r="506" spans="1:11" s="24" customFormat="1" ht="12.75" customHeight="1" x14ac:dyDescent="0.25">
      <c r="A506" s="37">
        <f t="shared" si="153"/>
        <v>474</v>
      </c>
      <c r="B506" s="49" t="s">
        <v>1011</v>
      </c>
      <c r="C506" s="3">
        <v>206</v>
      </c>
      <c r="D506" s="40" t="s">
        <v>259</v>
      </c>
      <c r="E506" s="40" t="s">
        <v>140</v>
      </c>
      <c r="F506" s="7">
        <v>1</v>
      </c>
      <c r="G506" s="12">
        <v>1</v>
      </c>
      <c r="H506" s="12">
        <v>1451557.4</v>
      </c>
      <c r="I506" s="7">
        <f t="shared" si="156"/>
        <v>1451557.4</v>
      </c>
      <c r="J506" s="66">
        <f t="shared" si="157"/>
        <v>120963.11666666665</v>
      </c>
      <c r="K506" s="68"/>
    </row>
    <row r="507" spans="1:11" s="24" customFormat="1" ht="12.75" customHeight="1" x14ac:dyDescent="0.25">
      <c r="A507" s="37">
        <f t="shared" si="153"/>
        <v>475</v>
      </c>
      <c r="B507" s="49" t="s">
        <v>1010</v>
      </c>
      <c r="C507" s="3">
        <v>444</v>
      </c>
      <c r="D507" s="40" t="s">
        <v>259</v>
      </c>
      <c r="E507" s="40" t="s">
        <v>140</v>
      </c>
      <c r="F507" s="7">
        <v>1</v>
      </c>
      <c r="G507" s="12">
        <v>1</v>
      </c>
      <c r="H507" s="12">
        <v>1451557.4</v>
      </c>
      <c r="I507" s="7">
        <f t="shared" si="156"/>
        <v>1451557.4</v>
      </c>
      <c r="J507" s="66">
        <f t="shared" si="157"/>
        <v>120963.11666666665</v>
      </c>
      <c r="K507" s="68"/>
    </row>
    <row r="508" spans="1:11" s="24" customFormat="1" ht="12.75" customHeight="1" x14ac:dyDescent="0.25">
      <c r="A508" s="37">
        <f t="shared" si="153"/>
        <v>476</v>
      </c>
      <c r="B508" s="49" t="s">
        <v>1009</v>
      </c>
      <c r="C508" s="3">
        <v>234</v>
      </c>
      <c r="D508" s="40" t="s">
        <v>259</v>
      </c>
      <c r="E508" s="40" t="s">
        <v>140</v>
      </c>
      <c r="F508" s="7">
        <v>1</v>
      </c>
      <c r="G508" s="12">
        <v>1</v>
      </c>
      <c r="H508" s="12">
        <v>1451557.4</v>
      </c>
      <c r="I508" s="7">
        <f t="shared" si="156"/>
        <v>1451557.4</v>
      </c>
      <c r="J508" s="66">
        <f t="shared" si="157"/>
        <v>120963.11666666665</v>
      </c>
      <c r="K508" s="68"/>
    </row>
    <row r="509" spans="1:11" s="24" customFormat="1" ht="12.75" customHeight="1" x14ac:dyDescent="0.25">
      <c r="A509" s="37">
        <f t="shared" si="153"/>
        <v>477</v>
      </c>
      <c r="B509" s="49" t="s">
        <v>331</v>
      </c>
      <c r="C509" s="3">
        <v>101</v>
      </c>
      <c r="D509" s="40" t="s">
        <v>259</v>
      </c>
      <c r="E509" s="40" t="s">
        <v>140</v>
      </c>
      <c r="F509" s="7">
        <v>1.1399999999999999</v>
      </c>
      <c r="G509" s="12">
        <v>1</v>
      </c>
      <c r="H509" s="12">
        <v>1451557.4</v>
      </c>
      <c r="I509" s="7">
        <f t="shared" si="156"/>
        <v>1654775.4359999998</v>
      </c>
      <c r="J509" s="66">
        <f t="shared" si="157"/>
        <v>137897.95299999998</v>
      </c>
      <c r="K509" s="68"/>
    </row>
    <row r="510" spans="1:11" s="24" customFormat="1" ht="12.75" customHeight="1" x14ac:dyDescent="0.25">
      <c r="A510" s="37">
        <f t="shared" si="153"/>
        <v>478</v>
      </c>
      <c r="B510" s="49" t="s">
        <v>171</v>
      </c>
      <c r="C510" s="3">
        <v>279</v>
      </c>
      <c r="D510" s="40" t="s">
        <v>259</v>
      </c>
      <c r="E510" s="40" t="s">
        <v>140</v>
      </c>
      <c r="F510" s="7">
        <v>1.1499999999999999</v>
      </c>
      <c r="G510" s="12">
        <v>1</v>
      </c>
      <c r="H510" s="12">
        <v>1451557.4</v>
      </c>
      <c r="I510" s="7">
        <f t="shared" si="156"/>
        <v>1669291.0099999998</v>
      </c>
      <c r="J510" s="66">
        <f t="shared" si="157"/>
        <v>139107.58416666664</v>
      </c>
      <c r="K510" s="68"/>
    </row>
    <row r="511" spans="1:11" s="24" customFormat="1" ht="12.75" customHeight="1" x14ac:dyDescent="0.25">
      <c r="A511" s="37">
        <f t="shared" si="153"/>
        <v>479</v>
      </c>
      <c r="B511" s="49" t="s">
        <v>1008</v>
      </c>
      <c r="C511" s="3">
        <v>239</v>
      </c>
      <c r="D511" s="40" t="s">
        <v>259</v>
      </c>
      <c r="E511" s="40" t="s">
        <v>140</v>
      </c>
      <c r="F511" s="7">
        <v>1</v>
      </c>
      <c r="G511" s="12">
        <v>1</v>
      </c>
      <c r="H511" s="12">
        <v>1451557.4</v>
      </c>
      <c r="I511" s="7">
        <f t="shared" si="156"/>
        <v>1451557.4</v>
      </c>
      <c r="J511" s="66">
        <f t="shared" si="157"/>
        <v>120963.11666666665</v>
      </c>
      <c r="K511" s="68"/>
    </row>
    <row r="512" spans="1:11" s="24" customFormat="1" ht="12.75" customHeight="1" x14ac:dyDescent="0.25">
      <c r="A512" s="37">
        <f t="shared" si="153"/>
        <v>480</v>
      </c>
      <c r="B512" s="49" t="s">
        <v>1007</v>
      </c>
      <c r="C512" s="3">
        <v>1344</v>
      </c>
      <c r="D512" s="41" t="s">
        <v>260</v>
      </c>
      <c r="E512" s="40" t="s">
        <v>140</v>
      </c>
      <c r="F512" s="7">
        <v>1</v>
      </c>
      <c r="G512" s="84">
        <v>1</v>
      </c>
      <c r="H512" s="12">
        <v>2903114.8</v>
      </c>
      <c r="I512" s="7">
        <f t="shared" si="156"/>
        <v>2903114.8</v>
      </c>
      <c r="J512" s="66">
        <f t="shared" si="157"/>
        <v>241926.23333333331</v>
      </c>
      <c r="K512" s="68"/>
    </row>
    <row r="513" spans="1:11" s="24" customFormat="1" ht="12.75" customHeight="1" x14ac:dyDescent="0.25">
      <c r="A513" s="37">
        <f t="shared" si="153"/>
        <v>481</v>
      </c>
      <c r="B513" s="49" t="s">
        <v>1006</v>
      </c>
      <c r="C513" s="3">
        <v>1005</v>
      </c>
      <c r="D513" s="41" t="s">
        <v>260</v>
      </c>
      <c r="E513" s="40" t="s">
        <v>139</v>
      </c>
      <c r="F513" s="7">
        <v>1</v>
      </c>
      <c r="G513" s="7">
        <v>0</v>
      </c>
      <c r="H513" s="12">
        <v>2903114.8</v>
      </c>
      <c r="I513" s="7">
        <f t="shared" si="156"/>
        <v>0</v>
      </c>
      <c r="J513" s="66">
        <f t="shared" si="157"/>
        <v>0</v>
      </c>
      <c r="K513" s="68"/>
    </row>
    <row r="514" spans="1:11" s="24" customFormat="1" ht="12.75" customHeight="1" x14ac:dyDescent="0.25">
      <c r="A514" s="37">
        <f t="shared" si="153"/>
        <v>482</v>
      </c>
      <c r="B514" s="49" t="s">
        <v>1005</v>
      </c>
      <c r="C514" s="3">
        <v>561</v>
      </c>
      <c r="D514" s="40" t="s">
        <v>259</v>
      </c>
      <c r="E514" s="40" t="s">
        <v>140</v>
      </c>
      <c r="F514" s="7">
        <v>1</v>
      </c>
      <c r="G514" s="12">
        <v>1</v>
      </c>
      <c r="H514" s="12">
        <v>1451557.4</v>
      </c>
      <c r="I514" s="7">
        <f t="shared" ref="I514:I518" si="158">H514*F514*G514</f>
        <v>1451557.4</v>
      </c>
      <c r="J514" s="66">
        <f t="shared" ref="J514:J518" si="159">I514/12</f>
        <v>120963.11666666665</v>
      </c>
      <c r="K514" s="68"/>
    </row>
    <row r="515" spans="1:11" s="24" customFormat="1" ht="12.75" customHeight="1" x14ac:dyDescent="0.25">
      <c r="A515" s="37">
        <f t="shared" si="153"/>
        <v>483</v>
      </c>
      <c r="B515" s="49" t="s">
        <v>1004</v>
      </c>
      <c r="C515" s="3">
        <v>753</v>
      </c>
      <c r="D515" s="40" t="s">
        <v>259</v>
      </c>
      <c r="E515" s="40" t="s">
        <v>140</v>
      </c>
      <c r="F515" s="7">
        <v>1</v>
      </c>
      <c r="G515" s="12">
        <v>1</v>
      </c>
      <c r="H515" s="12">
        <v>1451557.4</v>
      </c>
      <c r="I515" s="7">
        <f t="shared" si="158"/>
        <v>1451557.4</v>
      </c>
      <c r="J515" s="66">
        <f t="shared" si="159"/>
        <v>120963.11666666665</v>
      </c>
      <c r="K515" s="68"/>
    </row>
    <row r="516" spans="1:11" s="24" customFormat="1" ht="12.75" customHeight="1" x14ac:dyDescent="0.25">
      <c r="A516" s="37">
        <f t="shared" si="153"/>
        <v>484</v>
      </c>
      <c r="B516" s="49" t="s">
        <v>1003</v>
      </c>
      <c r="C516" s="3">
        <v>433</v>
      </c>
      <c r="D516" s="40" t="s">
        <v>259</v>
      </c>
      <c r="E516" s="40" t="s">
        <v>140</v>
      </c>
      <c r="F516" s="7">
        <v>1</v>
      </c>
      <c r="G516" s="12">
        <v>1</v>
      </c>
      <c r="H516" s="12">
        <v>1451557.4</v>
      </c>
      <c r="I516" s="7">
        <f t="shared" si="158"/>
        <v>1451557.4</v>
      </c>
      <c r="J516" s="66">
        <f t="shared" si="159"/>
        <v>120963.11666666665</v>
      </c>
      <c r="K516" s="68"/>
    </row>
    <row r="517" spans="1:11" s="24" customFormat="1" ht="12.75" customHeight="1" x14ac:dyDescent="0.25">
      <c r="A517" s="37">
        <f t="shared" si="153"/>
        <v>485</v>
      </c>
      <c r="B517" s="49" t="s">
        <v>1002</v>
      </c>
      <c r="C517" s="3">
        <v>806</v>
      </c>
      <c r="D517" s="40" t="s">
        <v>259</v>
      </c>
      <c r="E517" s="40" t="s">
        <v>140</v>
      </c>
      <c r="F517" s="7">
        <v>1</v>
      </c>
      <c r="G517" s="12">
        <v>1</v>
      </c>
      <c r="H517" s="12">
        <v>1451557.4</v>
      </c>
      <c r="I517" s="7">
        <f t="shared" si="158"/>
        <v>1451557.4</v>
      </c>
      <c r="J517" s="66">
        <f t="shared" si="159"/>
        <v>120963.11666666665</v>
      </c>
      <c r="K517" s="68"/>
    </row>
    <row r="518" spans="1:11" s="24" customFormat="1" ht="12.75" customHeight="1" x14ac:dyDescent="0.25">
      <c r="A518" s="37">
        <f t="shared" si="153"/>
        <v>486</v>
      </c>
      <c r="B518" s="49" t="s">
        <v>1001</v>
      </c>
      <c r="C518" s="3">
        <v>748</v>
      </c>
      <c r="D518" s="40" t="s">
        <v>259</v>
      </c>
      <c r="E518" s="40" t="s">
        <v>140</v>
      </c>
      <c r="F518" s="7">
        <v>1</v>
      </c>
      <c r="G518" s="12">
        <v>1</v>
      </c>
      <c r="H518" s="12">
        <v>1451557.4</v>
      </c>
      <c r="I518" s="7">
        <f t="shared" si="158"/>
        <v>1451557.4</v>
      </c>
      <c r="J518" s="66">
        <f t="shared" si="159"/>
        <v>120963.11666666665</v>
      </c>
      <c r="K518" s="68"/>
    </row>
    <row r="519" spans="1:11" s="24" customFormat="1" ht="12.75" customHeight="1" x14ac:dyDescent="0.2">
      <c r="A519" s="43" t="s">
        <v>114</v>
      </c>
      <c r="B519" s="38"/>
      <c r="C519" s="39"/>
      <c r="D519" s="11"/>
      <c r="E519" s="40"/>
      <c r="F519" s="13"/>
      <c r="G519" s="13"/>
      <c r="H519" s="13"/>
      <c r="I519" s="7"/>
      <c r="J519" s="66"/>
      <c r="K519" s="68"/>
    </row>
    <row r="520" spans="1:11" s="24" customFormat="1" ht="12.75" customHeight="1" x14ac:dyDescent="0.2">
      <c r="A520" s="37">
        <v>487</v>
      </c>
      <c r="B520" s="38" t="s">
        <v>433</v>
      </c>
      <c r="C520" s="39">
        <v>2090</v>
      </c>
      <c r="D520" s="40" t="s">
        <v>142</v>
      </c>
      <c r="E520" s="40" t="s">
        <v>140</v>
      </c>
      <c r="F520" s="7">
        <v>1.0900000000000001</v>
      </c>
      <c r="G520" s="12">
        <v>1</v>
      </c>
      <c r="H520" s="12">
        <v>5176775.4000000004</v>
      </c>
      <c r="I520" s="7">
        <f>H520*F520*G520</f>
        <v>5642685.1860000007</v>
      </c>
      <c r="J520" s="66">
        <f>I520/12</f>
        <v>470223.76550000004</v>
      </c>
      <c r="K520" s="68"/>
    </row>
    <row r="521" spans="1:11" s="24" customFormat="1" ht="12.75" customHeight="1" x14ac:dyDescent="0.2">
      <c r="A521" s="37">
        <f>A520+1</f>
        <v>488</v>
      </c>
      <c r="B521" s="38" t="s">
        <v>332</v>
      </c>
      <c r="C521" s="39">
        <v>1740</v>
      </c>
      <c r="D521" s="41" t="s">
        <v>261</v>
      </c>
      <c r="E521" s="40" t="s">
        <v>140</v>
      </c>
      <c r="F521" s="7">
        <v>1.1399999999999999</v>
      </c>
      <c r="G521" s="12">
        <v>1</v>
      </c>
      <c r="H521" s="12">
        <v>3451183.6</v>
      </c>
      <c r="I521" s="7">
        <f>H521*F521*G521</f>
        <v>3934349.3039999995</v>
      </c>
      <c r="J521" s="66">
        <f>I521/12</f>
        <v>327862.44199999998</v>
      </c>
      <c r="K521" s="68"/>
    </row>
    <row r="522" spans="1:11" s="24" customFormat="1" ht="12.75" customHeight="1" x14ac:dyDescent="0.2">
      <c r="A522" s="37">
        <f t="shared" ref="A522:A541" si="160">A521+1</f>
        <v>489</v>
      </c>
      <c r="B522" s="38" t="s">
        <v>333</v>
      </c>
      <c r="C522" s="39">
        <v>1303</v>
      </c>
      <c r="D522" s="41" t="s">
        <v>260</v>
      </c>
      <c r="E522" s="40" t="s">
        <v>140</v>
      </c>
      <c r="F522" s="7">
        <v>1.34</v>
      </c>
      <c r="G522" s="84">
        <v>1</v>
      </c>
      <c r="H522" s="12">
        <v>2903114.8</v>
      </c>
      <c r="I522" s="7">
        <f t="shared" ref="I522:I524" si="161">H522*F522*G522</f>
        <v>3890173.8319999999</v>
      </c>
      <c r="J522" s="66">
        <f t="shared" ref="J522:J524" si="162">I522/12</f>
        <v>324181.15266666666</v>
      </c>
      <c r="K522" s="68"/>
    </row>
    <row r="523" spans="1:11" s="24" customFormat="1" ht="12.75" customHeight="1" x14ac:dyDescent="0.2">
      <c r="A523" s="37">
        <f t="shared" si="160"/>
        <v>490</v>
      </c>
      <c r="B523" s="38" t="s">
        <v>334</v>
      </c>
      <c r="C523" s="39">
        <v>1350</v>
      </c>
      <c r="D523" s="41" t="s">
        <v>260</v>
      </c>
      <c r="E523" s="40" t="s">
        <v>140</v>
      </c>
      <c r="F523" s="7">
        <v>1.25</v>
      </c>
      <c r="G523" s="84">
        <v>1</v>
      </c>
      <c r="H523" s="12">
        <v>2903114.8</v>
      </c>
      <c r="I523" s="7">
        <f t="shared" si="161"/>
        <v>3628893.5</v>
      </c>
      <c r="J523" s="66">
        <f t="shared" si="162"/>
        <v>302407.79166666669</v>
      </c>
      <c r="K523" s="68"/>
    </row>
    <row r="524" spans="1:11" s="24" customFormat="1" ht="12.75" customHeight="1" x14ac:dyDescent="0.2">
      <c r="A524" s="37">
        <f t="shared" si="160"/>
        <v>491</v>
      </c>
      <c r="B524" s="38" t="s">
        <v>266</v>
      </c>
      <c r="C524" s="39">
        <v>1184</v>
      </c>
      <c r="D524" s="41" t="s">
        <v>260</v>
      </c>
      <c r="E524" s="40" t="s">
        <v>140</v>
      </c>
      <c r="F524" s="7">
        <v>1.1499999999999999</v>
      </c>
      <c r="G524" s="84">
        <v>1</v>
      </c>
      <c r="H524" s="12">
        <v>2903114.8</v>
      </c>
      <c r="I524" s="7">
        <f t="shared" si="161"/>
        <v>3338582.0199999996</v>
      </c>
      <c r="J524" s="66">
        <f t="shared" si="162"/>
        <v>278215.16833333328</v>
      </c>
      <c r="K524" s="68"/>
    </row>
    <row r="525" spans="1:11" s="24" customFormat="1" ht="12.75" customHeight="1" x14ac:dyDescent="0.2">
      <c r="A525" s="37">
        <f t="shared" si="160"/>
        <v>492</v>
      </c>
      <c r="B525" s="38" t="s">
        <v>335</v>
      </c>
      <c r="C525" s="39">
        <v>1673</v>
      </c>
      <c r="D525" s="41" t="s">
        <v>261</v>
      </c>
      <c r="E525" s="40" t="s">
        <v>140</v>
      </c>
      <c r="F525" s="7">
        <v>1.24</v>
      </c>
      <c r="G525" s="12">
        <v>1</v>
      </c>
      <c r="H525" s="12">
        <v>3451183.6</v>
      </c>
      <c r="I525" s="7">
        <f>H525*F525*G525</f>
        <v>4279467.6639999999</v>
      </c>
      <c r="J525" s="66">
        <f>I525/12</f>
        <v>356622.30533333332</v>
      </c>
      <c r="K525" s="68"/>
    </row>
    <row r="526" spans="1:11" s="24" customFormat="1" ht="12.75" customHeight="1" x14ac:dyDescent="0.2">
      <c r="A526" s="37">
        <f t="shared" si="160"/>
        <v>493</v>
      </c>
      <c r="B526" s="38" t="s">
        <v>226</v>
      </c>
      <c r="C526" s="39">
        <v>411</v>
      </c>
      <c r="D526" s="40" t="s">
        <v>259</v>
      </c>
      <c r="E526" s="40" t="s">
        <v>140</v>
      </c>
      <c r="F526" s="7">
        <v>1.23</v>
      </c>
      <c r="G526" s="12">
        <v>1</v>
      </c>
      <c r="H526" s="12">
        <v>1451557.4</v>
      </c>
      <c r="I526" s="7">
        <f>H526*F526*G526</f>
        <v>1785415.602</v>
      </c>
      <c r="J526" s="66">
        <f>I526/12</f>
        <v>148784.6335</v>
      </c>
      <c r="K526" s="68"/>
    </row>
    <row r="527" spans="1:11" s="24" customFormat="1" ht="12.75" customHeight="1" x14ac:dyDescent="0.2">
      <c r="A527" s="37">
        <f t="shared" si="160"/>
        <v>494</v>
      </c>
      <c r="B527" s="38" t="s">
        <v>227</v>
      </c>
      <c r="C527" s="39">
        <v>939</v>
      </c>
      <c r="D527" s="41" t="s">
        <v>260</v>
      </c>
      <c r="E527" s="40" t="s">
        <v>140</v>
      </c>
      <c r="F527" s="7">
        <v>1.1200000000000001</v>
      </c>
      <c r="G527" s="84">
        <v>1</v>
      </c>
      <c r="H527" s="12">
        <v>2903114.8</v>
      </c>
      <c r="I527" s="7">
        <f>H527*F527*G527</f>
        <v>3251488.5759999999</v>
      </c>
      <c r="J527" s="66">
        <f>I527/12</f>
        <v>270957.38133333332</v>
      </c>
      <c r="K527" s="68"/>
    </row>
    <row r="528" spans="1:11" s="24" customFormat="1" ht="12.75" customHeight="1" x14ac:dyDescent="0.2">
      <c r="A528" s="37">
        <f t="shared" si="160"/>
        <v>495</v>
      </c>
      <c r="B528" s="38" t="s">
        <v>228</v>
      </c>
      <c r="C528" s="39">
        <v>809</v>
      </c>
      <c r="D528" s="40" t="s">
        <v>259</v>
      </c>
      <c r="E528" s="40" t="s">
        <v>140</v>
      </c>
      <c r="F528" s="7">
        <v>1.1599999999999999</v>
      </c>
      <c r="G528" s="12">
        <v>1</v>
      </c>
      <c r="H528" s="12">
        <v>1451557.4</v>
      </c>
      <c r="I528" s="7">
        <f>H528*F528*G528</f>
        <v>1683806.5839999998</v>
      </c>
      <c r="J528" s="66">
        <f>I528/12</f>
        <v>140317.21533333333</v>
      </c>
      <c r="K528" s="68"/>
    </row>
    <row r="529" spans="1:11" s="24" customFormat="1" ht="12.75" customHeight="1" x14ac:dyDescent="0.2">
      <c r="A529" s="37">
        <f t="shared" si="160"/>
        <v>496</v>
      </c>
      <c r="B529" s="38" t="s">
        <v>229</v>
      </c>
      <c r="C529" s="39">
        <v>1022</v>
      </c>
      <c r="D529" s="41" t="s">
        <v>260</v>
      </c>
      <c r="E529" s="40" t="s">
        <v>140</v>
      </c>
      <c r="F529" s="7">
        <v>1.22</v>
      </c>
      <c r="G529" s="84">
        <v>1</v>
      </c>
      <c r="H529" s="12">
        <v>2903114.8</v>
      </c>
      <c r="I529" s="7">
        <f t="shared" ref="I529:I530" si="163">H529*F529*G529</f>
        <v>3541800.0559999999</v>
      </c>
      <c r="J529" s="66">
        <f t="shared" ref="J529:J530" si="164">I529/12</f>
        <v>295150.00466666667</v>
      </c>
      <c r="K529" s="68"/>
    </row>
    <row r="530" spans="1:11" s="24" customFormat="1" ht="12.75" customHeight="1" x14ac:dyDescent="0.2">
      <c r="A530" s="37">
        <f t="shared" si="160"/>
        <v>497</v>
      </c>
      <c r="B530" s="38" t="s">
        <v>230</v>
      </c>
      <c r="C530" s="39">
        <v>1258</v>
      </c>
      <c r="D530" s="41" t="s">
        <v>260</v>
      </c>
      <c r="E530" s="40" t="s">
        <v>140</v>
      </c>
      <c r="F530" s="7">
        <v>1.1599999999999999</v>
      </c>
      <c r="G530" s="84">
        <v>1</v>
      </c>
      <c r="H530" s="12">
        <v>2903114.8</v>
      </c>
      <c r="I530" s="7">
        <f t="shared" si="163"/>
        <v>3367613.1679999996</v>
      </c>
      <c r="J530" s="66">
        <f t="shared" si="164"/>
        <v>280634.43066666665</v>
      </c>
      <c r="K530" s="68"/>
    </row>
    <row r="531" spans="1:11" s="24" customFormat="1" ht="12.75" customHeight="1" x14ac:dyDescent="0.2">
      <c r="A531" s="37">
        <f t="shared" si="160"/>
        <v>498</v>
      </c>
      <c r="B531" s="38" t="s">
        <v>434</v>
      </c>
      <c r="C531" s="39">
        <v>10187</v>
      </c>
      <c r="D531" s="40" t="s">
        <v>142</v>
      </c>
      <c r="E531" s="40" t="s">
        <v>140</v>
      </c>
      <c r="F531" s="7">
        <v>1.02</v>
      </c>
      <c r="G531" s="12">
        <v>1</v>
      </c>
      <c r="H531" s="12">
        <v>5176775.4000000004</v>
      </c>
      <c r="I531" s="7">
        <f>H531*F531*G531</f>
        <v>5280310.9080000008</v>
      </c>
      <c r="J531" s="66">
        <f>I531/12</f>
        <v>440025.90900000004</v>
      </c>
      <c r="K531" s="68"/>
    </row>
    <row r="532" spans="1:11" s="24" customFormat="1" ht="12.75" customHeight="1" x14ac:dyDescent="0.2">
      <c r="A532" s="37">
        <f t="shared" si="160"/>
        <v>499</v>
      </c>
      <c r="B532" s="38" t="s">
        <v>231</v>
      </c>
      <c r="C532" s="39">
        <v>1370</v>
      </c>
      <c r="D532" s="41" t="s">
        <v>260</v>
      </c>
      <c r="E532" s="40" t="s">
        <v>140</v>
      </c>
      <c r="F532" s="7">
        <v>1.18</v>
      </c>
      <c r="G532" s="84">
        <v>1</v>
      </c>
      <c r="H532" s="12">
        <v>2903114.8</v>
      </c>
      <c r="I532" s="7">
        <f>H532*F532*G532</f>
        <v>3425675.4639999997</v>
      </c>
      <c r="J532" s="66">
        <f>I532/12</f>
        <v>285472.95533333329</v>
      </c>
      <c r="K532" s="68"/>
    </row>
    <row r="533" spans="1:11" s="24" customFormat="1" ht="12.75" customHeight="1" x14ac:dyDescent="0.2">
      <c r="A533" s="37">
        <f t="shared" si="160"/>
        <v>500</v>
      </c>
      <c r="B533" s="38" t="s">
        <v>232</v>
      </c>
      <c r="C533" s="39">
        <v>870</v>
      </c>
      <c r="D533" s="40" t="s">
        <v>259</v>
      </c>
      <c r="E533" s="40" t="s">
        <v>140</v>
      </c>
      <c r="F533" s="7">
        <v>1.1599999999999999</v>
      </c>
      <c r="G533" s="12">
        <v>1</v>
      </c>
      <c r="H533" s="12">
        <v>1451557.4</v>
      </c>
      <c r="I533" s="7">
        <f t="shared" ref="I533:I536" si="165">H533*F533*G533</f>
        <v>1683806.5839999998</v>
      </c>
      <c r="J533" s="66">
        <f t="shared" ref="J533:J536" si="166">I533/12</f>
        <v>140317.21533333333</v>
      </c>
      <c r="K533" s="68"/>
    </row>
    <row r="534" spans="1:11" s="24" customFormat="1" ht="12.75" customHeight="1" x14ac:dyDescent="0.2">
      <c r="A534" s="37">
        <f t="shared" si="160"/>
        <v>501</v>
      </c>
      <c r="B534" s="38" t="s">
        <v>1000</v>
      </c>
      <c r="C534" s="39">
        <v>268</v>
      </c>
      <c r="D534" s="40" t="s">
        <v>259</v>
      </c>
      <c r="E534" s="40" t="s">
        <v>140</v>
      </c>
      <c r="F534" s="7">
        <v>1</v>
      </c>
      <c r="G534" s="12">
        <v>1</v>
      </c>
      <c r="H534" s="12">
        <v>1451557.4</v>
      </c>
      <c r="I534" s="7">
        <f t="shared" si="165"/>
        <v>1451557.4</v>
      </c>
      <c r="J534" s="66">
        <f t="shared" si="166"/>
        <v>120963.11666666665</v>
      </c>
      <c r="K534" s="68"/>
    </row>
    <row r="535" spans="1:11" s="24" customFormat="1" ht="12.75" customHeight="1" x14ac:dyDescent="0.2">
      <c r="A535" s="37">
        <f t="shared" si="160"/>
        <v>502</v>
      </c>
      <c r="B535" s="38" t="s">
        <v>999</v>
      </c>
      <c r="C535" s="39">
        <v>143</v>
      </c>
      <c r="D535" s="40" t="s">
        <v>259</v>
      </c>
      <c r="E535" s="40" t="s">
        <v>140</v>
      </c>
      <c r="F535" s="7">
        <v>1</v>
      </c>
      <c r="G535" s="12">
        <v>1</v>
      </c>
      <c r="H535" s="12">
        <v>1451557.4</v>
      </c>
      <c r="I535" s="7">
        <f t="shared" si="165"/>
        <v>1451557.4</v>
      </c>
      <c r="J535" s="66">
        <f t="shared" si="166"/>
        <v>120963.11666666665</v>
      </c>
      <c r="K535" s="68"/>
    </row>
    <row r="536" spans="1:11" s="24" customFormat="1" ht="12.75" customHeight="1" x14ac:dyDescent="0.2">
      <c r="A536" s="37">
        <f t="shared" si="160"/>
        <v>503</v>
      </c>
      <c r="B536" s="38" t="s">
        <v>998</v>
      </c>
      <c r="C536" s="39">
        <v>440</v>
      </c>
      <c r="D536" s="40" t="s">
        <v>259</v>
      </c>
      <c r="E536" s="40" t="s">
        <v>140</v>
      </c>
      <c r="F536" s="7">
        <v>1</v>
      </c>
      <c r="G536" s="12">
        <v>1</v>
      </c>
      <c r="H536" s="12">
        <v>1451557.4</v>
      </c>
      <c r="I536" s="7">
        <f t="shared" si="165"/>
        <v>1451557.4</v>
      </c>
      <c r="J536" s="66">
        <f t="shared" si="166"/>
        <v>120963.11666666665</v>
      </c>
      <c r="K536" s="68"/>
    </row>
    <row r="537" spans="1:11" s="24" customFormat="1" ht="12.75" customHeight="1" x14ac:dyDescent="0.2">
      <c r="A537" s="37">
        <f t="shared" si="160"/>
        <v>504</v>
      </c>
      <c r="B537" s="38" t="s">
        <v>997</v>
      </c>
      <c r="C537" s="39">
        <v>930</v>
      </c>
      <c r="D537" s="41" t="s">
        <v>260</v>
      </c>
      <c r="E537" s="40" t="s">
        <v>140</v>
      </c>
      <c r="F537" s="7">
        <v>1</v>
      </c>
      <c r="G537" s="84">
        <v>1</v>
      </c>
      <c r="H537" s="12">
        <v>2903114.8</v>
      </c>
      <c r="I537" s="7">
        <f>H537*F537*G537</f>
        <v>2903114.8</v>
      </c>
      <c r="J537" s="66">
        <f>I537/12</f>
        <v>241926.23333333331</v>
      </c>
      <c r="K537" s="68"/>
    </row>
    <row r="538" spans="1:11" s="24" customFormat="1" ht="12.75" customHeight="1" x14ac:dyDescent="0.2">
      <c r="A538" s="37">
        <f t="shared" si="160"/>
        <v>505</v>
      </c>
      <c r="B538" s="38" t="s">
        <v>996</v>
      </c>
      <c r="C538" s="39">
        <v>518</v>
      </c>
      <c r="D538" s="40" t="s">
        <v>259</v>
      </c>
      <c r="E538" s="40" t="s">
        <v>140</v>
      </c>
      <c r="F538" s="7">
        <v>1</v>
      </c>
      <c r="G538" s="12">
        <v>1</v>
      </c>
      <c r="H538" s="12">
        <v>1451557.4</v>
      </c>
      <c r="I538" s="7">
        <f t="shared" ref="I538:I541" si="167">H538*F538*G538</f>
        <v>1451557.4</v>
      </c>
      <c r="J538" s="66">
        <f t="shared" ref="J538:J541" si="168">I538/12</f>
        <v>120963.11666666665</v>
      </c>
      <c r="K538" s="68"/>
    </row>
    <row r="539" spans="1:11" s="24" customFormat="1" ht="12.75" customHeight="1" x14ac:dyDescent="0.2">
      <c r="A539" s="37">
        <f t="shared" si="160"/>
        <v>506</v>
      </c>
      <c r="B539" s="38" t="s">
        <v>995</v>
      </c>
      <c r="C539" s="39">
        <v>300</v>
      </c>
      <c r="D539" s="40" t="s">
        <v>259</v>
      </c>
      <c r="E539" s="40" t="s">
        <v>140</v>
      </c>
      <c r="F539" s="7">
        <v>1</v>
      </c>
      <c r="G539" s="12">
        <v>1</v>
      </c>
      <c r="H539" s="12">
        <v>1451557.4</v>
      </c>
      <c r="I539" s="7">
        <f t="shared" si="167"/>
        <v>1451557.4</v>
      </c>
      <c r="J539" s="66">
        <f t="shared" si="168"/>
        <v>120963.11666666665</v>
      </c>
      <c r="K539" s="68"/>
    </row>
    <row r="540" spans="1:11" s="24" customFormat="1" ht="12.75" customHeight="1" x14ac:dyDescent="0.2">
      <c r="A540" s="37">
        <f t="shared" si="160"/>
        <v>507</v>
      </c>
      <c r="B540" s="38" t="s">
        <v>994</v>
      </c>
      <c r="C540" s="39">
        <v>272</v>
      </c>
      <c r="D540" s="40" t="s">
        <v>259</v>
      </c>
      <c r="E540" s="40" t="s">
        <v>140</v>
      </c>
      <c r="F540" s="7">
        <v>1</v>
      </c>
      <c r="G540" s="12">
        <v>1</v>
      </c>
      <c r="H540" s="12">
        <v>1451557.4</v>
      </c>
      <c r="I540" s="7">
        <f t="shared" si="167"/>
        <v>1451557.4</v>
      </c>
      <c r="J540" s="66">
        <f t="shared" si="168"/>
        <v>120963.11666666665</v>
      </c>
      <c r="K540" s="68"/>
    </row>
    <row r="541" spans="1:11" s="24" customFormat="1" ht="12.75" customHeight="1" x14ac:dyDescent="0.2">
      <c r="A541" s="37">
        <f t="shared" si="160"/>
        <v>508</v>
      </c>
      <c r="B541" s="38" t="s">
        <v>993</v>
      </c>
      <c r="C541" s="39">
        <v>223</v>
      </c>
      <c r="D541" s="40" t="s">
        <v>259</v>
      </c>
      <c r="E541" s="40" t="s">
        <v>140</v>
      </c>
      <c r="F541" s="7">
        <v>1</v>
      </c>
      <c r="G541" s="12">
        <v>1</v>
      </c>
      <c r="H541" s="12">
        <v>1451557.4</v>
      </c>
      <c r="I541" s="7">
        <f t="shared" si="167"/>
        <v>1451557.4</v>
      </c>
      <c r="J541" s="66">
        <f t="shared" si="168"/>
        <v>120963.11666666665</v>
      </c>
      <c r="K541" s="68"/>
    </row>
    <row r="542" spans="1:11" s="24" customFormat="1" ht="12.75" customHeight="1" x14ac:dyDescent="0.2">
      <c r="A542" s="43" t="s">
        <v>115</v>
      </c>
      <c r="B542" s="38"/>
      <c r="C542" s="39"/>
      <c r="D542" s="11"/>
      <c r="E542" s="40"/>
      <c r="F542" s="13"/>
      <c r="G542" s="13"/>
      <c r="H542" s="13"/>
      <c r="I542" s="7"/>
      <c r="J542" s="66"/>
      <c r="K542" s="68"/>
    </row>
    <row r="543" spans="1:11" s="24" customFormat="1" ht="12.75" customHeight="1" x14ac:dyDescent="0.25">
      <c r="A543" s="37">
        <v>509</v>
      </c>
      <c r="B543" s="49" t="s">
        <v>172</v>
      </c>
      <c r="C543" s="4">
        <v>1168</v>
      </c>
      <c r="D543" s="41" t="s">
        <v>260</v>
      </c>
      <c r="E543" s="40" t="s">
        <v>139</v>
      </c>
      <c r="F543" s="7">
        <v>1.17</v>
      </c>
      <c r="G543" s="7">
        <v>0.83333333333333337</v>
      </c>
      <c r="H543" s="12">
        <v>2903114.8</v>
      </c>
      <c r="I543" s="7">
        <f t="shared" ref="I543:I548" si="169">H543*F543*G543</f>
        <v>2830536.9299999997</v>
      </c>
      <c r="J543" s="66">
        <f t="shared" ref="J543:J548" si="170">I543/12</f>
        <v>235878.07749999998</v>
      </c>
      <c r="K543" s="68"/>
    </row>
    <row r="544" spans="1:11" s="24" customFormat="1" ht="12.75" customHeight="1" x14ac:dyDescent="0.25">
      <c r="A544" s="37">
        <f>A543+1</f>
        <v>510</v>
      </c>
      <c r="B544" s="49" t="s">
        <v>992</v>
      </c>
      <c r="C544" s="4">
        <v>1799</v>
      </c>
      <c r="D544" s="41" t="s">
        <v>261</v>
      </c>
      <c r="E544" s="40" t="s">
        <v>139</v>
      </c>
      <c r="F544" s="7">
        <v>1</v>
      </c>
      <c r="G544" s="12">
        <v>0.42857142857142855</v>
      </c>
      <c r="H544" s="12">
        <v>3451183.6</v>
      </c>
      <c r="I544" s="7">
        <f t="shared" si="169"/>
        <v>1479078.6857142856</v>
      </c>
      <c r="J544" s="66">
        <f t="shared" si="170"/>
        <v>123256.55714285713</v>
      </c>
      <c r="K544" s="68"/>
    </row>
    <row r="545" spans="1:11" s="24" customFormat="1" ht="12.75" customHeight="1" x14ac:dyDescent="0.25">
      <c r="A545" s="37">
        <f t="shared" ref="A545:A554" si="171">A544+1</f>
        <v>511</v>
      </c>
      <c r="B545" s="49" t="s">
        <v>173</v>
      </c>
      <c r="C545" s="4">
        <v>1068</v>
      </c>
      <c r="D545" s="41" t="s">
        <v>260</v>
      </c>
      <c r="E545" s="40" t="s">
        <v>140</v>
      </c>
      <c r="F545" s="7">
        <v>1.22</v>
      </c>
      <c r="G545" s="84">
        <v>1</v>
      </c>
      <c r="H545" s="12">
        <v>2903114.8</v>
      </c>
      <c r="I545" s="7">
        <f t="shared" si="169"/>
        <v>3541800.0559999999</v>
      </c>
      <c r="J545" s="66">
        <f t="shared" si="170"/>
        <v>295150.00466666667</v>
      </c>
      <c r="K545" s="68"/>
    </row>
    <row r="546" spans="1:11" s="24" customFormat="1" ht="12.75" customHeight="1" x14ac:dyDescent="0.25">
      <c r="A546" s="37">
        <f t="shared" si="171"/>
        <v>512</v>
      </c>
      <c r="B546" s="49" t="s">
        <v>174</v>
      </c>
      <c r="C546" s="4">
        <v>1563</v>
      </c>
      <c r="D546" s="41" t="s">
        <v>261</v>
      </c>
      <c r="E546" s="40" t="s">
        <v>140</v>
      </c>
      <c r="F546" s="7">
        <v>1.22</v>
      </c>
      <c r="G546" s="12">
        <v>1</v>
      </c>
      <c r="H546" s="12">
        <v>3451183.6</v>
      </c>
      <c r="I546" s="7">
        <f t="shared" si="169"/>
        <v>4210443.9919999996</v>
      </c>
      <c r="J546" s="66">
        <f t="shared" si="170"/>
        <v>350870.33266666665</v>
      </c>
      <c r="K546" s="68"/>
    </row>
    <row r="547" spans="1:11" s="24" customFormat="1" ht="12.75" customHeight="1" x14ac:dyDescent="0.25">
      <c r="A547" s="37">
        <f t="shared" si="171"/>
        <v>513</v>
      </c>
      <c r="B547" s="55" t="s">
        <v>991</v>
      </c>
      <c r="C547" s="5">
        <v>903</v>
      </c>
      <c r="D547" s="41" t="s">
        <v>260</v>
      </c>
      <c r="E547" s="40" t="s">
        <v>139</v>
      </c>
      <c r="F547" s="7">
        <v>1</v>
      </c>
      <c r="G547" s="7">
        <v>0.83333333333333337</v>
      </c>
      <c r="H547" s="12">
        <v>2903114.8</v>
      </c>
      <c r="I547" s="7">
        <f t="shared" si="169"/>
        <v>2419262.3333333335</v>
      </c>
      <c r="J547" s="66">
        <f t="shared" si="170"/>
        <v>201605.19444444447</v>
      </c>
      <c r="K547" s="68"/>
    </row>
    <row r="548" spans="1:11" s="24" customFormat="1" ht="12.75" customHeight="1" x14ac:dyDescent="0.25">
      <c r="A548" s="37">
        <f t="shared" si="171"/>
        <v>514</v>
      </c>
      <c r="B548" s="55" t="s">
        <v>990</v>
      </c>
      <c r="C548" s="5">
        <v>722</v>
      </c>
      <c r="D548" s="40" t="s">
        <v>259</v>
      </c>
      <c r="E548" s="40" t="s">
        <v>140</v>
      </c>
      <c r="F548" s="7">
        <v>1</v>
      </c>
      <c r="G548" s="12">
        <v>1</v>
      </c>
      <c r="H548" s="12">
        <v>1451557.4</v>
      </c>
      <c r="I548" s="7">
        <f t="shared" si="169"/>
        <v>1451557.4</v>
      </c>
      <c r="J548" s="66">
        <f t="shared" si="170"/>
        <v>120963.11666666665</v>
      </c>
      <c r="K548" s="68"/>
    </row>
    <row r="549" spans="1:11" s="24" customFormat="1" ht="12.75" customHeight="1" x14ac:dyDescent="0.25">
      <c r="A549" s="37">
        <f t="shared" si="171"/>
        <v>515</v>
      </c>
      <c r="B549" s="49" t="s">
        <v>435</v>
      </c>
      <c r="C549" s="4">
        <v>2556</v>
      </c>
      <c r="D549" s="40" t="s">
        <v>142</v>
      </c>
      <c r="E549" s="40" t="s">
        <v>139</v>
      </c>
      <c r="F549" s="7">
        <v>1.23</v>
      </c>
      <c r="G549" s="12">
        <v>0.875</v>
      </c>
      <c r="H549" s="12">
        <v>5176775.4000000004</v>
      </c>
      <c r="I549" s="7">
        <f t="shared" ref="I549:I554" si="172">H549*F549*G549</f>
        <v>5571504.5242500007</v>
      </c>
      <c r="J549" s="66">
        <f t="shared" ref="J549:J554" si="173">I549/12</f>
        <v>464292.04368750006</v>
      </c>
      <c r="K549" s="68"/>
    </row>
    <row r="550" spans="1:11" s="24" customFormat="1" ht="12.75" customHeight="1" x14ac:dyDescent="0.25">
      <c r="A550" s="37">
        <f t="shared" si="171"/>
        <v>516</v>
      </c>
      <c r="B550" s="49" t="s">
        <v>989</v>
      </c>
      <c r="C550" s="4">
        <v>713</v>
      </c>
      <c r="D550" s="40" t="s">
        <v>259</v>
      </c>
      <c r="E550" s="40" t="s">
        <v>140</v>
      </c>
      <c r="F550" s="7">
        <v>1</v>
      </c>
      <c r="G550" s="12">
        <v>1</v>
      </c>
      <c r="H550" s="12">
        <v>1451557.4</v>
      </c>
      <c r="I550" s="7">
        <f t="shared" si="172"/>
        <v>1451557.4</v>
      </c>
      <c r="J550" s="66">
        <f t="shared" si="173"/>
        <v>120963.11666666665</v>
      </c>
      <c r="K550" s="68"/>
    </row>
    <row r="551" spans="1:11" s="24" customFormat="1" ht="12.75" customHeight="1" x14ac:dyDescent="0.25">
      <c r="A551" s="37">
        <f t="shared" si="171"/>
        <v>517</v>
      </c>
      <c r="B551" s="49" t="s">
        <v>436</v>
      </c>
      <c r="C551" s="4">
        <v>2135</v>
      </c>
      <c r="D551" s="40" t="s">
        <v>142</v>
      </c>
      <c r="E551" s="40" t="s">
        <v>140</v>
      </c>
      <c r="F551" s="7">
        <v>1.24</v>
      </c>
      <c r="G551" s="12">
        <v>1</v>
      </c>
      <c r="H551" s="12">
        <v>5176775.4000000004</v>
      </c>
      <c r="I551" s="7">
        <f t="shared" si="172"/>
        <v>6419201.4960000003</v>
      </c>
      <c r="J551" s="66">
        <f t="shared" si="173"/>
        <v>534933.45799999998</v>
      </c>
      <c r="K551" s="68"/>
    </row>
    <row r="552" spans="1:11" s="24" customFormat="1" ht="12.75" customHeight="1" x14ac:dyDescent="0.25">
      <c r="A552" s="37">
        <f t="shared" si="171"/>
        <v>518</v>
      </c>
      <c r="B552" s="49" t="s">
        <v>175</v>
      </c>
      <c r="C552" s="4">
        <v>812</v>
      </c>
      <c r="D552" s="40" t="s">
        <v>259</v>
      </c>
      <c r="E552" s="40" t="s">
        <v>140</v>
      </c>
      <c r="F552" s="7">
        <v>1.24</v>
      </c>
      <c r="G552" s="12">
        <v>1</v>
      </c>
      <c r="H552" s="12">
        <v>1451557.4</v>
      </c>
      <c r="I552" s="7">
        <f t="shared" si="172"/>
        <v>1799931.176</v>
      </c>
      <c r="J552" s="66">
        <f t="shared" si="173"/>
        <v>149994.26466666666</v>
      </c>
      <c r="K552" s="68"/>
    </row>
    <row r="553" spans="1:11" s="24" customFormat="1" ht="12.75" customHeight="1" x14ac:dyDescent="0.25">
      <c r="A553" s="37">
        <f t="shared" si="171"/>
        <v>519</v>
      </c>
      <c r="B553" s="49" t="s">
        <v>176</v>
      </c>
      <c r="C553" s="4">
        <v>1381</v>
      </c>
      <c r="D553" s="41" t="s">
        <v>260</v>
      </c>
      <c r="E553" s="40" t="s">
        <v>140</v>
      </c>
      <c r="F553" s="7">
        <v>1.27</v>
      </c>
      <c r="G553" s="84">
        <v>1</v>
      </c>
      <c r="H553" s="12">
        <v>2903114.8</v>
      </c>
      <c r="I553" s="7">
        <f t="shared" si="172"/>
        <v>3686955.7959999996</v>
      </c>
      <c r="J553" s="66">
        <f t="shared" si="173"/>
        <v>307246.31633333332</v>
      </c>
      <c r="K553" s="68"/>
    </row>
    <row r="554" spans="1:11" s="24" customFormat="1" ht="12.75" customHeight="1" x14ac:dyDescent="0.25">
      <c r="A554" s="37">
        <f t="shared" si="171"/>
        <v>520</v>
      </c>
      <c r="B554" s="49" t="s">
        <v>190</v>
      </c>
      <c r="C554" s="4">
        <v>829</v>
      </c>
      <c r="D554" s="40" t="s">
        <v>259</v>
      </c>
      <c r="E554" s="40" t="s">
        <v>140</v>
      </c>
      <c r="F554" s="7">
        <v>1.18</v>
      </c>
      <c r="G554" s="12">
        <v>1</v>
      </c>
      <c r="H554" s="12">
        <v>1451557.4</v>
      </c>
      <c r="I554" s="7">
        <f t="shared" si="172"/>
        <v>1712837.7319999998</v>
      </c>
      <c r="J554" s="66">
        <f t="shared" si="173"/>
        <v>142736.47766666664</v>
      </c>
      <c r="K554" s="68"/>
    </row>
    <row r="555" spans="1:11" s="24" customFormat="1" ht="12.75" customHeight="1" x14ac:dyDescent="0.2">
      <c r="A555" s="43" t="s">
        <v>116</v>
      </c>
      <c r="B555" s="38"/>
      <c r="C555" s="39"/>
      <c r="D555" s="11"/>
      <c r="E555" s="40"/>
      <c r="F555" s="13"/>
      <c r="G555" s="13"/>
      <c r="H555" s="13"/>
      <c r="I555" s="7"/>
      <c r="J555" s="66"/>
      <c r="K555" s="68"/>
    </row>
    <row r="556" spans="1:11" s="24" customFormat="1" ht="12.75" customHeight="1" x14ac:dyDescent="0.2">
      <c r="A556" s="37">
        <v>521</v>
      </c>
      <c r="B556" s="50" t="s">
        <v>988</v>
      </c>
      <c r="C556" s="39">
        <v>1074</v>
      </c>
      <c r="D556" s="41" t="s">
        <v>260</v>
      </c>
      <c r="E556" s="40" t="s">
        <v>139</v>
      </c>
      <c r="F556" s="7">
        <v>1</v>
      </c>
      <c r="G556" s="7">
        <v>0.5</v>
      </c>
      <c r="H556" s="12">
        <v>2903114.8</v>
      </c>
      <c r="I556" s="7">
        <f>H556*F556*G556</f>
        <v>1451557.4</v>
      </c>
      <c r="J556" s="66">
        <f>I556/12</f>
        <v>120963.11666666665</v>
      </c>
      <c r="K556" s="68"/>
    </row>
    <row r="557" spans="1:11" s="24" customFormat="1" ht="12.75" customHeight="1" x14ac:dyDescent="0.2">
      <c r="A557" s="37">
        <v>522</v>
      </c>
      <c r="B557" s="50" t="s">
        <v>233</v>
      </c>
      <c r="C557" s="39">
        <v>540</v>
      </c>
      <c r="D557" s="40" t="s">
        <v>259</v>
      </c>
      <c r="E557" s="40" t="s">
        <v>140</v>
      </c>
      <c r="F557" s="7">
        <v>1.33</v>
      </c>
      <c r="G557" s="12">
        <v>1</v>
      </c>
      <c r="H557" s="12">
        <v>1451557.4</v>
      </c>
      <c r="I557" s="7">
        <f>H557*F557*G557</f>
        <v>1930571.3419999999</v>
      </c>
      <c r="J557" s="66">
        <f>I557/12</f>
        <v>160880.94516666667</v>
      </c>
      <c r="K557" s="68"/>
    </row>
    <row r="558" spans="1:11" s="24" customFormat="1" ht="12.75" customHeight="1" x14ac:dyDescent="0.2">
      <c r="A558" s="43" t="s">
        <v>137</v>
      </c>
      <c r="B558" s="38"/>
      <c r="C558" s="39"/>
      <c r="D558" s="11"/>
      <c r="E558" s="40"/>
      <c r="F558" s="13"/>
      <c r="G558" s="13"/>
      <c r="H558" s="13"/>
      <c r="I558" s="7"/>
      <c r="J558" s="66"/>
      <c r="K558" s="68"/>
    </row>
    <row r="559" spans="1:11" s="24" customFormat="1" ht="12.75" customHeight="1" x14ac:dyDescent="0.2">
      <c r="A559" s="37">
        <v>523</v>
      </c>
      <c r="B559" s="38" t="s">
        <v>89</v>
      </c>
      <c r="C559" s="39">
        <v>427</v>
      </c>
      <c r="D559" s="40" t="s">
        <v>259</v>
      </c>
      <c r="E559" s="40" t="s">
        <v>140</v>
      </c>
      <c r="F559" s="12">
        <v>1.2</v>
      </c>
      <c r="G559" s="12">
        <v>1</v>
      </c>
      <c r="H559" s="12">
        <v>1451557.4</v>
      </c>
      <c r="I559" s="7">
        <f>H559*F559*G559</f>
        <v>1741868.88</v>
      </c>
      <c r="J559" s="66">
        <f>I559/12</f>
        <v>145155.74</v>
      </c>
      <c r="K559" s="68"/>
    </row>
    <row r="560" spans="1:11" s="24" customFormat="1" ht="12.75" customHeight="1" x14ac:dyDescent="0.2">
      <c r="A560" s="37">
        <f>A559+1</f>
        <v>524</v>
      </c>
      <c r="B560" s="38" t="s">
        <v>90</v>
      </c>
      <c r="C560" s="39">
        <v>1450</v>
      </c>
      <c r="D560" s="41" t="s">
        <v>260</v>
      </c>
      <c r="E560" s="40" t="s">
        <v>140</v>
      </c>
      <c r="F560" s="7">
        <v>1.27</v>
      </c>
      <c r="G560" s="84">
        <v>1</v>
      </c>
      <c r="H560" s="12">
        <v>2903114.8</v>
      </c>
      <c r="I560" s="7">
        <f>H560*F560*G560</f>
        <v>3686955.7959999996</v>
      </c>
      <c r="J560" s="66">
        <f>I560/12</f>
        <v>307246.31633333332</v>
      </c>
      <c r="K560" s="68"/>
    </row>
    <row r="561" spans="1:11" s="24" customFormat="1" ht="12.75" customHeight="1" x14ac:dyDescent="0.2">
      <c r="A561" s="37">
        <f t="shared" ref="A561:A567" si="174">A560+1</f>
        <v>525</v>
      </c>
      <c r="B561" s="38" t="s">
        <v>889</v>
      </c>
      <c r="C561" s="39">
        <v>550</v>
      </c>
      <c r="D561" s="40" t="s">
        <v>259</v>
      </c>
      <c r="E561" s="40" t="s">
        <v>140</v>
      </c>
      <c r="F561" s="12">
        <v>1</v>
      </c>
      <c r="G561" s="12">
        <v>1</v>
      </c>
      <c r="H561" s="12">
        <v>1451557.4</v>
      </c>
      <c r="I561" s="7">
        <f t="shared" ref="I561:I564" si="175">H561*F561*G561</f>
        <v>1451557.4</v>
      </c>
      <c r="J561" s="66">
        <f t="shared" ref="J561:J564" si="176">I561/12</f>
        <v>120963.11666666665</v>
      </c>
      <c r="K561" s="68"/>
    </row>
    <row r="562" spans="1:11" s="24" customFormat="1" ht="12.75" customHeight="1" x14ac:dyDescent="0.2">
      <c r="A562" s="37">
        <f t="shared" si="174"/>
        <v>526</v>
      </c>
      <c r="B562" s="38" t="s">
        <v>888</v>
      </c>
      <c r="C562" s="39">
        <v>376</v>
      </c>
      <c r="D562" s="40" t="s">
        <v>259</v>
      </c>
      <c r="E562" s="40" t="s">
        <v>140</v>
      </c>
      <c r="F562" s="12">
        <v>1</v>
      </c>
      <c r="G562" s="12">
        <v>1</v>
      </c>
      <c r="H562" s="12">
        <v>1451557.4</v>
      </c>
      <c r="I562" s="7">
        <f t="shared" si="175"/>
        <v>1451557.4</v>
      </c>
      <c r="J562" s="66">
        <f t="shared" si="176"/>
        <v>120963.11666666665</v>
      </c>
      <c r="K562" s="68"/>
    </row>
    <row r="563" spans="1:11" s="24" customFormat="1" ht="12.75" customHeight="1" x14ac:dyDescent="0.2">
      <c r="A563" s="37">
        <f t="shared" si="174"/>
        <v>527</v>
      </c>
      <c r="B563" s="38" t="s">
        <v>887</v>
      </c>
      <c r="C563" s="39">
        <v>672</v>
      </c>
      <c r="D563" s="40" t="s">
        <v>259</v>
      </c>
      <c r="E563" s="40" t="s">
        <v>140</v>
      </c>
      <c r="F563" s="12">
        <v>1</v>
      </c>
      <c r="G563" s="12">
        <v>1</v>
      </c>
      <c r="H563" s="12">
        <v>1451557.4</v>
      </c>
      <c r="I563" s="7">
        <f t="shared" si="175"/>
        <v>1451557.4</v>
      </c>
      <c r="J563" s="66">
        <f t="shared" si="176"/>
        <v>120963.11666666665</v>
      </c>
      <c r="K563" s="68"/>
    </row>
    <row r="564" spans="1:11" s="24" customFormat="1" ht="12.75" customHeight="1" x14ac:dyDescent="0.2">
      <c r="A564" s="37">
        <f t="shared" si="174"/>
        <v>528</v>
      </c>
      <c r="B564" s="38" t="s">
        <v>886</v>
      </c>
      <c r="C564" s="39">
        <v>400</v>
      </c>
      <c r="D564" s="40" t="s">
        <v>259</v>
      </c>
      <c r="E564" s="40" t="s">
        <v>140</v>
      </c>
      <c r="F564" s="12">
        <v>1</v>
      </c>
      <c r="G564" s="12">
        <v>1</v>
      </c>
      <c r="H564" s="12">
        <v>1451557.4</v>
      </c>
      <c r="I564" s="7">
        <f t="shared" si="175"/>
        <v>1451557.4</v>
      </c>
      <c r="J564" s="66">
        <f t="shared" si="176"/>
        <v>120963.11666666665</v>
      </c>
      <c r="K564" s="68"/>
    </row>
    <row r="565" spans="1:11" s="24" customFormat="1" ht="12.75" customHeight="1" x14ac:dyDescent="0.2">
      <c r="A565" s="37">
        <f t="shared" si="174"/>
        <v>529</v>
      </c>
      <c r="B565" s="38" t="s">
        <v>885</v>
      </c>
      <c r="C565" s="39">
        <v>912</v>
      </c>
      <c r="D565" s="41" t="s">
        <v>260</v>
      </c>
      <c r="E565" s="40" t="s">
        <v>139</v>
      </c>
      <c r="F565" s="7">
        <v>1</v>
      </c>
      <c r="G565" s="7">
        <v>0.83333333333333337</v>
      </c>
      <c r="H565" s="12">
        <v>2903114.8</v>
      </c>
      <c r="I565" s="7">
        <f>H565*F565*G565</f>
        <v>2419262.3333333335</v>
      </c>
      <c r="J565" s="66">
        <f>I565/12</f>
        <v>201605.19444444447</v>
      </c>
      <c r="K565" s="68"/>
    </row>
    <row r="566" spans="1:11" s="24" customFormat="1" ht="12.75" customHeight="1" x14ac:dyDescent="0.2">
      <c r="A566" s="37">
        <f t="shared" si="174"/>
        <v>530</v>
      </c>
      <c r="B566" s="38" t="s">
        <v>884</v>
      </c>
      <c r="C566" s="39">
        <v>399</v>
      </c>
      <c r="D566" s="40" t="s">
        <v>259</v>
      </c>
      <c r="E566" s="40" t="s">
        <v>140</v>
      </c>
      <c r="F566" s="12">
        <v>1</v>
      </c>
      <c r="G566" s="12">
        <v>1</v>
      </c>
      <c r="H566" s="12">
        <v>1451557.4</v>
      </c>
      <c r="I566" s="7">
        <f t="shared" ref="I566:I567" si="177">H566*F566*G566</f>
        <v>1451557.4</v>
      </c>
      <c r="J566" s="66">
        <f t="shared" ref="J566:J567" si="178">I566/12</f>
        <v>120963.11666666665</v>
      </c>
      <c r="K566" s="68"/>
    </row>
    <row r="567" spans="1:11" s="24" customFormat="1" ht="12.75" customHeight="1" x14ac:dyDescent="0.2">
      <c r="A567" s="37">
        <f t="shared" si="174"/>
        <v>531</v>
      </c>
      <c r="B567" s="38" t="s">
        <v>883</v>
      </c>
      <c r="C567" s="39">
        <v>204</v>
      </c>
      <c r="D567" s="40" t="s">
        <v>259</v>
      </c>
      <c r="E567" s="40" t="s">
        <v>140</v>
      </c>
      <c r="F567" s="12">
        <v>1</v>
      </c>
      <c r="G567" s="12">
        <v>1</v>
      </c>
      <c r="H567" s="12">
        <v>1451557.4</v>
      </c>
      <c r="I567" s="7">
        <f t="shared" si="177"/>
        <v>1451557.4</v>
      </c>
      <c r="J567" s="66">
        <f t="shared" si="178"/>
        <v>120963.11666666665</v>
      </c>
      <c r="K567" s="68"/>
    </row>
    <row r="568" spans="1:11" s="24" customFormat="1" ht="12.75" customHeight="1" x14ac:dyDescent="0.2">
      <c r="A568" s="43" t="s">
        <v>117</v>
      </c>
      <c r="B568" s="38"/>
      <c r="C568" s="39"/>
      <c r="D568" s="11"/>
      <c r="E568" s="40"/>
      <c r="F568" s="13"/>
      <c r="G568" s="13"/>
      <c r="H568" s="13"/>
      <c r="I568" s="7"/>
      <c r="J568" s="66"/>
      <c r="K568" s="68"/>
    </row>
    <row r="569" spans="1:11" s="24" customFormat="1" ht="12.75" customHeight="1" x14ac:dyDescent="0.2">
      <c r="A569" s="37">
        <v>532</v>
      </c>
      <c r="B569" s="38" t="s">
        <v>437</v>
      </c>
      <c r="C569" s="39">
        <v>2031</v>
      </c>
      <c r="D569" s="40" t="s">
        <v>142</v>
      </c>
      <c r="E569" s="40" t="s">
        <v>139</v>
      </c>
      <c r="F569" s="7">
        <v>1</v>
      </c>
      <c r="G569" s="12">
        <v>0.375</v>
      </c>
      <c r="H569" s="12">
        <v>5176775.4000000004</v>
      </c>
      <c r="I569" s="7">
        <f>H569*F569*G569</f>
        <v>1941290.7750000001</v>
      </c>
      <c r="J569" s="66">
        <f>I569/12</f>
        <v>161774.23125000001</v>
      </c>
      <c r="K569" s="68"/>
    </row>
    <row r="570" spans="1:11" s="24" customFormat="1" ht="12.75" customHeight="1" x14ac:dyDescent="0.2">
      <c r="A570" s="1" t="s">
        <v>118</v>
      </c>
      <c r="B570" s="38"/>
      <c r="C570" s="39"/>
      <c r="D570" s="56"/>
      <c r="E570" s="40"/>
      <c r="F570" s="4"/>
      <c r="G570" s="4"/>
      <c r="H570" s="4"/>
      <c r="I570" s="7"/>
      <c r="J570" s="66"/>
      <c r="K570" s="68"/>
    </row>
    <row r="571" spans="1:11" s="24" customFormat="1" ht="12.75" customHeight="1" x14ac:dyDescent="0.2">
      <c r="A571" s="37">
        <v>533</v>
      </c>
      <c r="B571" s="38" t="s">
        <v>882</v>
      </c>
      <c r="C571" s="39">
        <v>1821</v>
      </c>
      <c r="D571" s="41" t="s">
        <v>261</v>
      </c>
      <c r="E571" s="40" t="s">
        <v>139</v>
      </c>
      <c r="F571" s="7">
        <v>1</v>
      </c>
      <c r="G571" s="12">
        <v>0.42857142857142855</v>
      </c>
      <c r="H571" s="12">
        <v>3451183.6</v>
      </c>
      <c r="I571" s="7">
        <f t="shared" ref="I571:I572" si="179">H571*F571*G571</f>
        <v>1479078.6857142856</v>
      </c>
      <c r="J571" s="66">
        <f t="shared" ref="J571:J572" si="180">I571/12</f>
        <v>123256.55714285713</v>
      </c>
      <c r="K571" s="68"/>
    </row>
    <row r="572" spans="1:11" s="24" customFormat="1" ht="13.5" customHeight="1" x14ac:dyDescent="0.2">
      <c r="A572" s="37">
        <v>534</v>
      </c>
      <c r="B572" s="38" t="s">
        <v>881</v>
      </c>
      <c r="C572" s="39">
        <v>1689</v>
      </c>
      <c r="D572" s="41" t="s">
        <v>261</v>
      </c>
      <c r="E572" s="40" t="s">
        <v>139</v>
      </c>
      <c r="F572" s="7">
        <v>1</v>
      </c>
      <c r="G572" s="12">
        <v>0.42857142857142855</v>
      </c>
      <c r="H572" s="12">
        <v>3451183.6</v>
      </c>
      <c r="I572" s="7">
        <f t="shared" si="179"/>
        <v>1479078.6857142856</v>
      </c>
      <c r="J572" s="66">
        <f t="shared" si="180"/>
        <v>123256.55714285713</v>
      </c>
      <c r="K572" s="68"/>
    </row>
    <row r="573" spans="1:11" s="24" customFormat="1" ht="12.75" customHeight="1" x14ac:dyDescent="0.2">
      <c r="A573" s="43" t="s">
        <v>145</v>
      </c>
      <c r="B573" s="38"/>
      <c r="C573" s="39"/>
      <c r="D573" s="33"/>
      <c r="E573" s="40"/>
      <c r="F573" s="15"/>
      <c r="G573" s="15"/>
      <c r="H573" s="15"/>
      <c r="I573" s="7"/>
      <c r="J573" s="66"/>
      <c r="K573" s="68"/>
    </row>
    <row r="574" spans="1:11" s="24" customFormat="1" ht="12.75" customHeight="1" x14ac:dyDescent="0.2">
      <c r="A574" s="37">
        <v>535</v>
      </c>
      <c r="B574" s="38" t="s">
        <v>880</v>
      </c>
      <c r="C574" s="39">
        <v>1900</v>
      </c>
      <c r="D574" s="41" t="s">
        <v>261</v>
      </c>
      <c r="E574" s="40" t="s">
        <v>139</v>
      </c>
      <c r="F574" s="12">
        <v>1</v>
      </c>
      <c r="G574" s="12">
        <v>0.42857142857142855</v>
      </c>
      <c r="H574" s="12">
        <v>3451183.6</v>
      </c>
      <c r="I574" s="7">
        <f>H574*F574*G574</f>
        <v>1479078.6857142856</v>
      </c>
      <c r="J574" s="66">
        <f>I574/12</f>
        <v>123256.55714285713</v>
      </c>
      <c r="K574" s="68"/>
    </row>
    <row r="575" spans="1:11" s="24" customFormat="1" ht="12.75" customHeight="1" x14ac:dyDescent="0.2">
      <c r="A575" s="1" t="s">
        <v>119</v>
      </c>
      <c r="B575" s="38"/>
      <c r="C575" s="39"/>
      <c r="D575" s="56"/>
      <c r="E575" s="40"/>
      <c r="F575" s="4"/>
      <c r="G575" s="4"/>
      <c r="H575" s="4"/>
      <c r="I575" s="7"/>
      <c r="J575" s="66"/>
      <c r="K575" s="68"/>
    </row>
    <row r="576" spans="1:11" s="24" customFormat="1" ht="12.75" customHeight="1" x14ac:dyDescent="0.2">
      <c r="A576" s="37">
        <v>536</v>
      </c>
      <c r="B576" s="38" t="s">
        <v>438</v>
      </c>
      <c r="C576" s="39">
        <v>3457</v>
      </c>
      <c r="D576" s="40" t="s">
        <v>142</v>
      </c>
      <c r="E576" s="40" t="s">
        <v>139</v>
      </c>
      <c r="F576" s="45">
        <v>1</v>
      </c>
      <c r="G576" s="12">
        <v>0.875</v>
      </c>
      <c r="H576" s="12">
        <v>5176775.4000000004</v>
      </c>
      <c r="I576" s="7">
        <f>H576*F576*G576</f>
        <v>4529678.4750000006</v>
      </c>
      <c r="J576" s="66">
        <f>I576/12</f>
        <v>377473.20625000005</v>
      </c>
      <c r="K576" s="68"/>
    </row>
    <row r="577" spans="1:11" s="24" customFormat="1" ht="12.75" customHeight="1" x14ac:dyDescent="0.2">
      <c r="A577" s="37">
        <v>537</v>
      </c>
      <c r="B577" s="38" t="s">
        <v>879</v>
      </c>
      <c r="C577" s="39">
        <v>607</v>
      </c>
      <c r="D577" s="40" t="s">
        <v>259</v>
      </c>
      <c r="E577" s="40" t="s">
        <v>139</v>
      </c>
      <c r="F577" s="7">
        <v>1</v>
      </c>
      <c r="G577" s="12">
        <v>0.66666666666666663</v>
      </c>
      <c r="H577" s="12">
        <v>1451557.4</v>
      </c>
      <c r="I577" s="7">
        <f>H577*F577*G577</f>
        <v>967704.93333333323</v>
      </c>
      <c r="J577" s="66">
        <f>I577/12</f>
        <v>80642.077777777769</v>
      </c>
      <c r="K577" s="68"/>
    </row>
    <row r="578" spans="1:11" s="24" customFormat="1" ht="12.75" customHeight="1" x14ac:dyDescent="0.2">
      <c r="A578" s="43" t="s">
        <v>120</v>
      </c>
      <c r="B578" s="38"/>
      <c r="C578" s="39"/>
      <c r="D578" s="11"/>
      <c r="E578" s="40"/>
      <c r="F578" s="13"/>
      <c r="G578" s="13"/>
      <c r="H578" s="13"/>
      <c r="I578" s="7"/>
      <c r="J578" s="66"/>
      <c r="K578" s="68"/>
    </row>
    <row r="579" spans="1:11" s="24" customFormat="1" ht="12.75" customHeight="1" x14ac:dyDescent="0.2">
      <c r="A579" s="37">
        <v>538</v>
      </c>
      <c r="B579" s="38" t="s">
        <v>148</v>
      </c>
      <c r="C579" s="39">
        <v>406</v>
      </c>
      <c r="D579" s="40" t="s">
        <v>259</v>
      </c>
      <c r="E579" s="40" t="s">
        <v>140</v>
      </c>
      <c r="F579" s="7">
        <v>1.3</v>
      </c>
      <c r="G579" s="12">
        <v>1</v>
      </c>
      <c r="H579" s="12">
        <v>1451557.4</v>
      </c>
      <c r="I579" s="7">
        <f t="shared" ref="I579:I585" si="181">H579*F579*G579</f>
        <v>1887024.6199999999</v>
      </c>
      <c r="J579" s="66">
        <f t="shared" ref="J579:J585" si="182">I579/12</f>
        <v>157252.05166666667</v>
      </c>
      <c r="K579" s="68"/>
    </row>
    <row r="580" spans="1:11" s="24" customFormat="1" ht="12.75" customHeight="1" x14ac:dyDescent="0.2">
      <c r="A580" s="37">
        <f>A579+1</f>
        <v>539</v>
      </c>
      <c r="B580" s="38" t="s">
        <v>149</v>
      </c>
      <c r="C580" s="39">
        <v>617</v>
      </c>
      <c r="D580" s="40" t="s">
        <v>259</v>
      </c>
      <c r="E580" s="40" t="s">
        <v>140</v>
      </c>
      <c r="F580" s="7">
        <v>1.22</v>
      </c>
      <c r="G580" s="12">
        <v>1</v>
      </c>
      <c r="H580" s="12">
        <v>1451557.4</v>
      </c>
      <c r="I580" s="7">
        <f t="shared" si="181"/>
        <v>1770900.0279999999</v>
      </c>
      <c r="J580" s="66">
        <f t="shared" si="182"/>
        <v>147575.00233333334</v>
      </c>
      <c r="K580" s="68"/>
    </row>
    <row r="581" spans="1:11" s="24" customFormat="1" ht="12.75" customHeight="1" x14ac:dyDescent="0.2">
      <c r="A581" s="37">
        <f t="shared" ref="A581:A593" si="183">A580+1</f>
        <v>540</v>
      </c>
      <c r="B581" s="38" t="s">
        <v>150</v>
      </c>
      <c r="C581" s="39">
        <v>561</v>
      </c>
      <c r="D581" s="40" t="s">
        <v>259</v>
      </c>
      <c r="E581" s="40" t="s">
        <v>140</v>
      </c>
      <c r="F581" s="7">
        <v>1.2</v>
      </c>
      <c r="G581" s="12">
        <v>1</v>
      </c>
      <c r="H581" s="12">
        <v>1451557.4</v>
      </c>
      <c r="I581" s="7">
        <f t="shared" si="181"/>
        <v>1741868.88</v>
      </c>
      <c r="J581" s="66">
        <f t="shared" si="182"/>
        <v>145155.74</v>
      </c>
      <c r="K581" s="68"/>
    </row>
    <row r="582" spans="1:11" s="24" customFormat="1" ht="12.75" customHeight="1" x14ac:dyDescent="0.2">
      <c r="A582" s="37">
        <f t="shared" si="183"/>
        <v>541</v>
      </c>
      <c r="B582" s="38" t="s">
        <v>151</v>
      </c>
      <c r="C582" s="39">
        <v>676</v>
      </c>
      <c r="D582" s="40" t="s">
        <v>259</v>
      </c>
      <c r="E582" s="40" t="s">
        <v>140</v>
      </c>
      <c r="F582" s="7">
        <v>1.21</v>
      </c>
      <c r="G582" s="12">
        <v>1</v>
      </c>
      <c r="H582" s="12">
        <v>1451557.4</v>
      </c>
      <c r="I582" s="7">
        <f t="shared" si="181"/>
        <v>1756384.4539999999</v>
      </c>
      <c r="J582" s="66">
        <f t="shared" si="182"/>
        <v>146365.37116666665</v>
      </c>
      <c r="K582" s="68"/>
    </row>
    <row r="583" spans="1:11" s="24" customFormat="1" ht="12.75" customHeight="1" x14ac:dyDescent="0.2">
      <c r="A583" s="37">
        <f t="shared" si="183"/>
        <v>542</v>
      </c>
      <c r="B583" s="38" t="s">
        <v>152</v>
      </c>
      <c r="C583" s="39">
        <v>507</v>
      </c>
      <c r="D583" s="40" t="s">
        <v>259</v>
      </c>
      <c r="E583" s="40" t="s">
        <v>140</v>
      </c>
      <c r="F583" s="7">
        <v>1.31</v>
      </c>
      <c r="G583" s="12">
        <v>1</v>
      </c>
      <c r="H583" s="12">
        <v>1451557.4</v>
      </c>
      <c r="I583" s="7">
        <f t="shared" si="181"/>
        <v>1901540.1939999999</v>
      </c>
      <c r="J583" s="66">
        <f t="shared" si="182"/>
        <v>158461.68283333333</v>
      </c>
      <c r="K583" s="68"/>
    </row>
    <row r="584" spans="1:11" s="24" customFormat="1" ht="12.75" customHeight="1" x14ac:dyDescent="0.2">
      <c r="A584" s="37">
        <f t="shared" si="183"/>
        <v>543</v>
      </c>
      <c r="B584" s="38" t="s">
        <v>153</v>
      </c>
      <c r="C584" s="39">
        <v>406</v>
      </c>
      <c r="D584" s="40" t="s">
        <v>259</v>
      </c>
      <c r="E584" s="40" t="s">
        <v>140</v>
      </c>
      <c r="F584" s="7">
        <v>1.26</v>
      </c>
      <c r="G584" s="12">
        <v>1</v>
      </c>
      <c r="H584" s="12">
        <v>1451557.4</v>
      </c>
      <c r="I584" s="7">
        <f t="shared" si="181"/>
        <v>1828962.3239999998</v>
      </c>
      <c r="J584" s="66">
        <f t="shared" si="182"/>
        <v>152413.52699999997</v>
      </c>
      <c r="K584" s="68"/>
    </row>
    <row r="585" spans="1:11" s="24" customFormat="1" ht="12.75" customHeight="1" x14ac:dyDescent="0.2">
      <c r="A585" s="37">
        <f t="shared" si="183"/>
        <v>544</v>
      </c>
      <c r="B585" s="38" t="s">
        <v>154</v>
      </c>
      <c r="C585" s="39">
        <v>372</v>
      </c>
      <c r="D585" s="40" t="s">
        <v>259</v>
      </c>
      <c r="E585" s="40" t="s">
        <v>140</v>
      </c>
      <c r="F585" s="7">
        <v>1.26</v>
      </c>
      <c r="G585" s="12">
        <v>1</v>
      </c>
      <c r="H585" s="12">
        <v>1451557.4</v>
      </c>
      <c r="I585" s="7">
        <f t="shared" si="181"/>
        <v>1828962.3239999998</v>
      </c>
      <c r="J585" s="66">
        <f t="shared" si="182"/>
        <v>152413.52699999997</v>
      </c>
      <c r="K585" s="68"/>
    </row>
    <row r="586" spans="1:11" s="24" customFormat="1" ht="12.75" customHeight="1" x14ac:dyDescent="0.2">
      <c r="A586" s="37">
        <f t="shared" si="183"/>
        <v>545</v>
      </c>
      <c r="B586" s="38" t="s">
        <v>155</v>
      </c>
      <c r="C586" s="39">
        <v>1236</v>
      </c>
      <c r="D586" s="41" t="s">
        <v>260</v>
      </c>
      <c r="E586" s="40" t="s">
        <v>140</v>
      </c>
      <c r="F586" s="7">
        <v>1.17</v>
      </c>
      <c r="G586" s="84">
        <v>1</v>
      </c>
      <c r="H586" s="12">
        <v>2903114.8</v>
      </c>
      <c r="I586" s="7">
        <f>H586*F586*G586</f>
        <v>3396644.3159999996</v>
      </c>
      <c r="J586" s="66">
        <f>I586/12</f>
        <v>283053.69299999997</v>
      </c>
      <c r="K586" s="68"/>
    </row>
    <row r="587" spans="1:11" s="24" customFormat="1" ht="12.75" customHeight="1" x14ac:dyDescent="0.2">
      <c r="A587" s="37">
        <f t="shared" si="183"/>
        <v>546</v>
      </c>
      <c r="B587" s="38" t="s">
        <v>156</v>
      </c>
      <c r="C587" s="39">
        <v>408</v>
      </c>
      <c r="D587" s="40" t="s">
        <v>259</v>
      </c>
      <c r="E587" s="40" t="s">
        <v>140</v>
      </c>
      <c r="F587" s="7">
        <v>1.27</v>
      </c>
      <c r="G587" s="12">
        <v>1</v>
      </c>
      <c r="H587" s="12">
        <v>1451557.4</v>
      </c>
      <c r="I587" s="7">
        <f t="shared" ref="I587:I589" si="184">H587*F587*G587</f>
        <v>1843477.8979999998</v>
      </c>
      <c r="J587" s="66">
        <f t="shared" ref="J587:J589" si="185">I587/12</f>
        <v>153623.15816666666</v>
      </c>
      <c r="K587" s="68"/>
    </row>
    <row r="588" spans="1:11" s="24" customFormat="1" ht="12.75" customHeight="1" x14ac:dyDescent="0.2">
      <c r="A588" s="37">
        <f t="shared" si="183"/>
        <v>547</v>
      </c>
      <c r="B588" s="38" t="s">
        <v>878</v>
      </c>
      <c r="C588" s="39">
        <v>165</v>
      </c>
      <c r="D588" s="40" t="s">
        <v>259</v>
      </c>
      <c r="E588" s="40" t="s">
        <v>140</v>
      </c>
      <c r="F588" s="7">
        <v>1</v>
      </c>
      <c r="G588" s="12">
        <v>1</v>
      </c>
      <c r="H588" s="12">
        <v>1451557.4</v>
      </c>
      <c r="I588" s="7">
        <f t="shared" si="184"/>
        <v>1451557.4</v>
      </c>
      <c r="J588" s="66">
        <f t="shared" si="185"/>
        <v>120963.11666666665</v>
      </c>
      <c r="K588" s="68"/>
    </row>
    <row r="589" spans="1:11" s="24" customFormat="1" ht="12.75" customHeight="1" x14ac:dyDescent="0.2">
      <c r="A589" s="37">
        <f t="shared" si="183"/>
        <v>548</v>
      </c>
      <c r="B589" s="38" t="s">
        <v>877</v>
      </c>
      <c r="C589" s="39">
        <v>376</v>
      </c>
      <c r="D589" s="40" t="s">
        <v>259</v>
      </c>
      <c r="E589" s="40" t="s">
        <v>140</v>
      </c>
      <c r="F589" s="7">
        <v>1</v>
      </c>
      <c r="G589" s="12">
        <v>1</v>
      </c>
      <c r="H589" s="12">
        <v>1451557.4</v>
      </c>
      <c r="I589" s="7">
        <f t="shared" si="184"/>
        <v>1451557.4</v>
      </c>
      <c r="J589" s="66">
        <f t="shared" si="185"/>
        <v>120963.11666666665</v>
      </c>
      <c r="K589" s="68"/>
    </row>
    <row r="590" spans="1:11" s="24" customFormat="1" ht="12.75" customHeight="1" x14ac:dyDescent="0.25">
      <c r="A590" s="37">
        <f t="shared" si="183"/>
        <v>549</v>
      </c>
      <c r="B590" s="57" t="s">
        <v>234</v>
      </c>
      <c r="C590" s="58">
        <v>1355</v>
      </c>
      <c r="D590" s="41" t="s">
        <v>260</v>
      </c>
      <c r="E590" s="40" t="s">
        <v>140</v>
      </c>
      <c r="F590" s="7">
        <v>1.22</v>
      </c>
      <c r="G590" s="84">
        <v>1</v>
      </c>
      <c r="H590" s="12">
        <v>2903114.8</v>
      </c>
      <c r="I590" s="7">
        <f>H590*F590*G590</f>
        <v>3541800.0559999999</v>
      </c>
      <c r="J590" s="66">
        <f>I590/12</f>
        <v>295150.00466666667</v>
      </c>
      <c r="K590" s="68"/>
    </row>
    <row r="591" spans="1:11" s="24" customFormat="1" ht="12.75" customHeight="1" x14ac:dyDescent="0.2">
      <c r="A591" s="37">
        <f t="shared" si="183"/>
        <v>550</v>
      </c>
      <c r="B591" s="38" t="s">
        <v>876</v>
      </c>
      <c r="C591" s="39">
        <v>725</v>
      </c>
      <c r="D591" s="40" t="s">
        <v>259</v>
      </c>
      <c r="E591" s="40" t="s">
        <v>140</v>
      </c>
      <c r="F591" s="7">
        <v>1</v>
      </c>
      <c r="G591" s="12">
        <v>1</v>
      </c>
      <c r="H591" s="12">
        <v>1451557.4</v>
      </c>
      <c r="I591" s="7">
        <f t="shared" ref="I591:I593" si="186">H591*F591*G591</f>
        <v>1451557.4</v>
      </c>
      <c r="J591" s="66">
        <f t="shared" ref="J591:J593" si="187">I591/12</f>
        <v>120963.11666666665</v>
      </c>
      <c r="K591" s="68"/>
    </row>
    <row r="592" spans="1:11" s="24" customFormat="1" ht="12.75" customHeight="1" x14ac:dyDescent="0.2">
      <c r="A592" s="37">
        <f t="shared" si="183"/>
        <v>551</v>
      </c>
      <c r="B592" s="38" t="s">
        <v>875</v>
      </c>
      <c r="C592" s="39">
        <v>504</v>
      </c>
      <c r="D592" s="40" t="s">
        <v>259</v>
      </c>
      <c r="E592" s="40" t="s">
        <v>140</v>
      </c>
      <c r="F592" s="7">
        <v>1</v>
      </c>
      <c r="G592" s="12">
        <v>1</v>
      </c>
      <c r="H592" s="12">
        <v>1451557.4</v>
      </c>
      <c r="I592" s="7">
        <f t="shared" si="186"/>
        <v>1451557.4</v>
      </c>
      <c r="J592" s="66">
        <f t="shared" si="187"/>
        <v>120963.11666666665</v>
      </c>
      <c r="K592" s="68"/>
    </row>
    <row r="593" spans="1:11" s="24" customFormat="1" ht="15" customHeight="1" x14ac:dyDescent="0.25">
      <c r="A593" s="37">
        <f t="shared" si="183"/>
        <v>552</v>
      </c>
      <c r="B593" s="59" t="s">
        <v>874</v>
      </c>
      <c r="C593" s="39">
        <v>145</v>
      </c>
      <c r="D593" s="40" t="s">
        <v>259</v>
      </c>
      <c r="E593" s="40" t="s">
        <v>140</v>
      </c>
      <c r="F593" s="7">
        <v>1</v>
      </c>
      <c r="G593" s="12">
        <v>1</v>
      </c>
      <c r="H593" s="12">
        <v>1451557.4</v>
      </c>
      <c r="I593" s="7">
        <f t="shared" si="186"/>
        <v>1451557.4</v>
      </c>
      <c r="J593" s="66">
        <f t="shared" si="187"/>
        <v>120963.11666666665</v>
      </c>
      <c r="K593" s="68"/>
    </row>
    <row r="594" spans="1:11" s="24" customFormat="1" ht="12.75" customHeight="1" x14ac:dyDescent="0.2">
      <c r="A594" s="43" t="s">
        <v>121</v>
      </c>
      <c r="B594" s="38"/>
      <c r="C594" s="39"/>
      <c r="D594" s="11"/>
      <c r="E594" s="40"/>
      <c r="F594" s="13"/>
      <c r="G594" s="13"/>
      <c r="H594" s="13"/>
      <c r="I594" s="7"/>
      <c r="J594" s="66"/>
      <c r="K594" s="68"/>
    </row>
    <row r="595" spans="1:11" s="24" customFormat="1" ht="12.75" customHeight="1" x14ac:dyDescent="0.2">
      <c r="A595" s="37">
        <v>553</v>
      </c>
      <c r="B595" s="38" t="s">
        <v>35</v>
      </c>
      <c r="C595" s="39">
        <v>1234</v>
      </c>
      <c r="D595" s="41" t="s">
        <v>260</v>
      </c>
      <c r="E595" s="40" t="s">
        <v>140</v>
      </c>
      <c r="F595" s="7">
        <v>1.21</v>
      </c>
      <c r="G595" s="84">
        <v>1</v>
      </c>
      <c r="H595" s="12">
        <v>2903114.8</v>
      </c>
      <c r="I595" s="7">
        <f t="shared" ref="I595:I597" si="188">H595*F595*G595</f>
        <v>3512768.9079999998</v>
      </c>
      <c r="J595" s="66">
        <f t="shared" ref="J595:J597" si="189">I595/12</f>
        <v>292730.7423333333</v>
      </c>
      <c r="K595" s="68"/>
    </row>
    <row r="596" spans="1:11" s="24" customFormat="1" ht="12.75" customHeight="1" x14ac:dyDescent="0.2">
      <c r="A596" s="37">
        <f>A595+1</f>
        <v>554</v>
      </c>
      <c r="B596" s="38" t="s">
        <v>204</v>
      </c>
      <c r="C596" s="39">
        <v>1208</v>
      </c>
      <c r="D596" s="41" t="s">
        <v>260</v>
      </c>
      <c r="E596" s="40" t="s">
        <v>140</v>
      </c>
      <c r="F596" s="7">
        <v>1.19</v>
      </c>
      <c r="G596" s="84">
        <v>1</v>
      </c>
      <c r="H596" s="12">
        <v>2903114.8</v>
      </c>
      <c r="I596" s="7">
        <f t="shared" si="188"/>
        <v>3454706.6119999997</v>
      </c>
      <c r="J596" s="66">
        <f t="shared" si="189"/>
        <v>287892.21766666666</v>
      </c>
      <c r="K596" s="68"/>
    </row>
    <row r="597" spans="1:11" s="24" customFormat="1" ht="12.75" customHeight="1" x14ac:dyDescent="0.2">
      <c r="A597" s="37">
        <f t="shared" ref="A597:A621" si="190">A596+1</f>
        <v>555</v>
      </c>
      <c r="B597" s="38" t="s">
        <v>36</v>
      </c>
      <c r="C597" s="39">
        <v>940</v>
      </c>
      <c r="D597" s="41" t="s">
        <v>260</v>
      </c>
      <c r="E597" s="40" t="s">
        <v>140</v>
      </c>
      <c r="F597" s="7">
        <v>1.23</v>
      </c>
      <c r="G597" s="84">
        <v>1</v>
      </c>
      <c r="H597" s="12">
        <v>2903114.8</v>
      </c>
      <c r="I597" s="7">
        <f t="shared" si="188"/>
        <v>3570831.2039999999</v>
      </c>
      <c r="J597" s="66">
        <f t="shared" si="189"/>
        <v>297569.26699999999</v>
      </c>
      <c r="K597" s="68"/>
    </row>
    <row r="598" spans="1:11" s="24" customFormat="1" ht="12.75" customHeight="1" x14ac:dyDescent="0.2">
      <c r="A598" s="37">
        <f t="shared" si="190"/>
        <v>556</v>
      </c>
      <c r="B598" s="38" t="s">
        <v>873</v>
      </c>
      <c r="C598" s="39">
        <v>750</v>
      </c>
      <c r="D598" s="40" t="s">
        <v>259</v>
      </c>
      <c r="E598" s="40" t="s">
        <v>140</v>
      </c>
      <c r="F598" s="7">
        <v>1</v>
      </c>
      <c r="G598" s="12">
        <v>1</v>
      </c>
      <c r="H598" s="12">
        <v>1451557.4</v>
      </c>
      <c r="I598" s="7">
        <f t="shared" ref="I598:I604" si="191">H598*F598*G598</f>
        <v>1451557.4</v>
      </c>
      <c r="J598" s="66">
        <f t="shared" ref="J598:J604" si="192">I598/12</f>
        <v>120963.11666666665</v>
      </c>
      <c r="K598" s="68"/>
    </row>
    <row r="599" spans="1:11" s="24" customFormat="1" ht="12.75" customHeight="1" x14ac:dyDescent="0.2">
      <c r="A599" s="37">
        <f t="shared" si="190"/>
        <v>557</v>
      </c>
      <c r="B599" s="38" t="s">
        <v>205</v>
      </c>
      <c r="C599" s="39">
        <v>637</v>
      </c>
      <c r="D599" s="40" t="s">
        <v>259</v>
      </c>
      <c r="E599" s="40" t="s">
        <v>140</v>
      </c>
      <c r="F599" s="7">
        <v>1.2</v>
      </c>
      <c r="G599" s="12">
        <v>1</v>
      </c>
      <c r="H599" s="12">
        <v>1451557.4</v>
      </c>
      <c r="I599" s="7">
        <f t="shared" si="191"/>
        <v>1741868.88</v>
      </c>
      <c r="J599" s="66">
        <f t="shared" si="192"/>
        <v>145155.74</v>
      </c>
      <c r="K599" s="68"/>
    </row>
    <row r="600" spans="1:11" s="24" customFormat="1" ht="12.75" customHeight="1" x14ac:dyDescent="0.2">
      <c r="A600" s="37">
        <f t="shared" si="190"/>
        <v>558</v>
      </c>
      <c r="B600" s="38" t="s">
        <v>235</v>
      </c>
      <c r="C600" s="39">
        <v>370</v>
      </c>
      <c r="D600" s="40" t="s">
        <v>259</v>
      </c>
      <c r="E600" s="40" t="s">
        <v>140</v>
      </c>
      <c r="F600" s="7">
        <v>1.1100000000000001</v>
      </c>
      <c r="G600" s="12">
        <v>1</v>
      </c>
      <c r="H600" s="12">
        <v>1451557.4</v>
      </c>
      <c r="I600" s="7">
        <f t="shared" si="191"/>
        <v>1611228.7140000002</v>
      </c>
      <c r="J600" s="66">
        <f t="shared" si="192"/>
        <v>134269.0595</v>
      </c>
      <c r="K600" s="68"/>
    </row>
    <row r="601" spans="1:11" s="24" customFormat="1" ht="12.75" customHeight="1" x14ac:dyDescent="0.2">
      <c r="A601" s="37">
        <f t="shared" si="190"/>
        <v>559</v>
      </c>
      <c r="B601" s="38" t="s">
        <v>37</v>
      </c>
      <c r="C601" s="39">
        <v>1402</v>
      </c>
      <c r="D601" s="41" t="s">
        <v>260</v>
      </c>
      <c r="E601" s="40" t="s">
        <v>140</v>
      </c>
      <c r="F601" s="7">
        <v>1.27</v>
      </c>
      <c r="G601" s="84">
        <v>1</v>
      </c>
      <c r="H601" s="12">
        <v>2903114.8</v>
      </c>
      <c r="I601" s="7">
        <f t="shared" si="191"/>
        <v>3686955.7959999996</v>
      </c>
      <c r="J601" s="66">
        <f t="shared" si="192"/>
        <v>307246.31633333332</v>
      </c>
      <c r="K601" s="68"/>
    </row>
    <row r="602" spans="1:11" s="24" customFormat="1" ht="12.75" customHeight="1" x14ac:dyDescent="0.2">
      <c r="A602" s="37">
        <f t="shared" si="190"/>
        <v>560</v>
      </c>
      <c r="B602" s="38" t="s">
        <v>38</v>
      </c>
      <c r="C602" s="39">
        <v>928</v>
      </c>
      <c r="D602" s="41" t="s">
        <v>260</v>
      </c>
      <c r="E602" s="40" t="s">
        <v>140</v>
      </c>
      <c r="F602" s="7">
        <v>1.61</v>
      </c>
      <c r="G602" s="84">
        <v>1</v>
      </c>
      <c r="H602" s="12">
        <v>2903114.8</v>
      </c>
      <c r="I602" s="7">
        <f t="shared" si="191"/>
        <v>4674014.8279999997</v>
      </c>
      <c r="J602" s="66">
        <f t="shared" si="192"/>
        <v>389501.23566666665</v>
      </c>
      <c r="K602" s="68"/>
    </row>
    <row r="603" spans="1:11" s="24" customFormat="1" ht="12.75" customHeight="1" x14ac:dyDescent="0.2">
      <c r="A603" s="37">
        <f t="shared" si="190"/>
        <v>561</v>
      </c>
      <c r="B603" s="38" t="s">
        <v>439</v>
      </c>
      <c r="C603" s="39">
        <v>2530</v>
      </c>
      <c r="D603" s="40" t="s">
        <v>142</v>
      </c>
      <c r="E603" s="40" t="s">
        <v>140</v>
      </c>
      <c r="F603" s="7">
        <v>1.27</v>
      </c>
      <c r="G603" s="12">
        <v>1</v>
      </c>
      <c r="H603" s="12">
        <v>5176775.4000000004</v>
      </c>
      <c r="I603" s="7">
        <f t="shared" si="191"/>
        <v>6574504.7580000004</v>
      </c>
      <c r="J603" s="66">
        <f t="shared" si="192"/>
        <v>547875.39650000003</v>
      </c>
      <c r="K603" s="68"/>
    </row>
    <row r="604" spans="1:11" s="24" customFormat="1" ht="12.75" customHeight="1" x14ac:dyDescent="0.2">
      <c r="A604" s="37">
        <f t="shared" si="190"/>
        <v>562</v>
      </c>
      <c r="B604" s="38" t="s">
        <v>440</v>
      </c>
      <c r="C604" s="39">
        <v>2553</v>
      </c>
      <c r="D604" s="40" t="s">
        <v>142</v>
      </c>
      <c r="E604" s="40" t="s">
        <v>140</v>
      </c>
      <c r="F604" s="7">
        <v>1.26</v>
      </c>
      <c r="G604" s="12">
        <v>1</v>
      </c>
      <c r="H604" s="12">
        <v>5176775.4000000004</v>
      </c>
      <c r="I604" s="7">
        <f t="shared" si="191"/>
        <v>6522737.0040000007</v>
      </c>
      <c r="J604" s="66">
        <f t="shared" si="192"/>
        <v>543561.41700000002</v>
      </c>
      <c r="K604" s="68"/>
    </row>
    <row r="605" spans="1:11" s="24" customFormat="1" ht="12.75" customHeight="1" x14ac:dyDescent="0.2">
      <c r="A605" s="37">
        <f t="shared" si="190"/>
        <v>563</v>
      </c>
      <c r="B605" s="38" t="s">
        <v>39</v>
      </c>
      <c r="C605" s="39">
        <v>599</v>
      </c>
      <c r="D605" s="40" t="s">
        <v>259</v>
      </c>
      <c r="E605" s="40" t="s">
        <v>140</v>
      </c>
      <c r="F605" s="7">
        <v>1.32</v>
      </c>
      <c r="G605" s="12">
        <v>1</v>
      </c>
      <c r="H605" s="12">
        <v>1451557.4</v>
      </c>
      <c r="I605" s="7">
        <f t="shared" ref="I605:I614" si="193">H605*F605*G605</f>
        <v>1916055.7679999999</v>
      </c>
      <c r="J605" s="66">
        <f t="shared" ref="J605:J614" si="194">I605/12</f>
        <v>159671.31399999998</v>
      </c>
      <c r="K605" s="68"/>
    </row>
    <row r="606" spans="1:11" s="24" customFormat="1" ht="12.75" customHeight="1" x14ac:dyDescent="0.2">
      <c r="A606" s="37">
        <f t="shared" si="190"/>
        <v>564</v>
      </c>
      <c r="B606" s="38" t="s">
        <v>872</v>
      </c>
      <c r="C606" s="39">
        <v>616</v>
      </c>
      <c r="D606" s="40" t="s">
        <v>259</v>
      </c>
      <c r="E606" s="40" t="s">
        <v>140</v>
      </c>
      <c r="F606" s="7">
        <v>1</v>
      </c>
      <c r="G606" s="12">
        <v>1</v>
      </c>
      <c r="H606" s="12">
        <v>1451557.4</v>
      </c>
      <c r="I606" s="7">
        <f t="shared" si="193"/>
        <v>1451557.4</v>
      </c>
      <c r="J606" s="66">
        <f t="shared" si="194"/>
        <v>120963.11666666665</v>
      </c>
      <c r="K606" s="68"/>
    </row>
    <row r="607" spans="1:11" s="24" customFormat="1" ht="12.75" customHeight="1" x14ac:dyDescent="0.2">
      <c r="A607" s="37">
        <f t="shared" si="190"/>
        <v>565</v>
      </c>
      <c r="B607" s="38" t="s">
        <v>871</v>
      </c>
      <c r="C607" s="39">
        <v>331</v>
      </c>
      <c r="D607" s="40" t="s">
        <v>259</v>
      </c>
      <c r="E607" s="40" t="s">
        <v>140</v>
      </c>
      <c r="F607" s="7">
        <v>1</v>
      </c>
      <c r="G607" s="12">
        <v>1</v>
      </c>
      <c r="H607" s="12">
        <v>1451557.4</v>
      </c>
      <c r="I607" s="7">
        <f t="shared" si="193"/>
        <v>1451557.4</v>
      </c>
      <c r="J607" s="66">
        <f t="shared" si="194"/>
        <v>120963.11666666665</v>
      </c>
      <c r="K607" s="68"/>
    </row>
    <row r="608" spans="1:11" s="24" customFormat="1" ht="12.75" customHeight="1" x14ac:dyDescent="0.2">
      <c r="A608" s="37">
        <f t="shared" si="190"/>
        <v>566</v>
      </c>
      <c r="B608" s="38" t="s">
        <v>870</v>
      </c>
      <c r="C608" s="39">
        <v>295</v>
      </c>
      <c r="D608" s="40" t="s">
        <v>259</v>
      </c>
      <c r="E608" s="40" t="s">
        <v>140</v>
      </c>
      <c r="F608" s="7">
        <v>1</v>
      </c>
      <c r="G608" s="12">
        <v>1</v>
      </c>
      <c r="H608" s="12">
        <v>1451557.4</v>
      </c>
      <c r="I608" s="7">
        <f t="shared" si="193"/>
        <v>1451557.4</v>
      </c>
      <c r="J608" s="66">
        <f t="shared" si="194"/>
        <v>120963.11666666665</v>
      </c>
      <c r="K608" s="68"/>
    </row>
    <row r="609" spans="1:11" s="24" customFormat="1" ht="12.75" customHeight="1" x14ac:dyDescent="0.2">
      <c r="A609" s="37">
        <f t="shared" si="190"/>
        <v>567</v>
      </c>
      <c r="B609" s="38" t="s">
        <v>869</v>
      </c>
      <c r="C609" s="39">
        <v>164</v>
      </c>
      <c r="D609" s="40" t="s">
        <v>259</v>
      </c>
      <c r="E609" s="40" t="s">
        <v>139</v>
      </c>
      <c r="F609" s="7">
        <v>1</v>
      </c>
      <c r="G609" s="12">
        <v>0.66666666666666663</v>
      </c>
      <c r="H609" s="12">
        <v>1451557.4</v>
      </c>
      <c r="I609" s="7">
        <f t="shared" si="193"/>
        <v>967704.93333333323</v>
      </c>
      <c r="J609" s="66">
        <f t="shared" si="194"/>
        <v>80642.077777777769</v>
      </c>
      <c r="K609" s="68"/>
    </row>
    <row r="610" spans="1:11" s="24" customFormat="1" ht="12.75" customHeight="1" x14ac:dyDescent="0.2">
      <c r="A610" s="37">
        <f t="shared" si="190"/>
        <v>568</v>
      </c>
      <c r="B610" s="38" t="s">
        <v>868</v>
      </c>
      <c r="C610" s="39">
        <v>257</v>
      </c>
      <c r="D610" s="40" t="s">
        <v>259</v>
      </c>
      <c r="E610" s="40" t="s">
        <v>140</v>
      </c>
      <c r="F610" s="7">
        <v>1</v>
      </c>
      <c r="G610" s="12">
        <v>1</v>
      </c>
      <c r="H610" s="12">
        <v>1451557.4</v>
      </c>
      <c r="I610" s="7">
        <f t="shared" si="193"/>
        <v>1451557.4</v>
      </c>
      <c r="J610" s="66">
        <f t="shared" si="194"/>
        <v>120963.11666666665</v>
      </c>
      <c r="K610" s="68"/>
    </row>
    <row r="611" spans="1:11" s="24" customFormat="1" ht="12.75" customHeight="1" x14ac:dyDescent="0.2">
      <c r="A611" s="37">
        <f t="shared" si="190"/>
        <v>569</v>
      </c>
      <c r="B611" s="38" t="s">
        <v>867</v>
      </c>
      <c r="C611" s="39">
        <v>161</v>
      </c>
      <c r="D611" s="40" t="s">
        <v>259</v>
      </c>
      <c r="E611" s="40" t="s">
        <v>140</v>
      </c>
      <c r="F611" s="7">
        <v>1</v>
      </c>
      <c r="G611" s="12">
        <v>1</v>
      </c>
      <c r="H611" s="12">
        <v>1451557.4</v>
      </c>
      <c r="I611" s="7">
        <f t="shared" si="193"/>
        <v>1451557.4</v>
      </c>
      <c r="J611" s="66">
        <f t="shared" si="194"/>
        <v>120963.11666666665</v>
      </c>
      <c r="K611" s="68"/>
    </row>
    <row r="612" spans="1:11" s="24" customFormat="1" ht="12.75" customHeight="1" x14ac:dyDescent="0.2">
      <c r="A612" s="37">
        <f t="shared" si="190"/>
        <v>570</v>
      </c>
      <c r="B612" s="38" t="s">
        <v>866</v>
      </c>
      <c r="C612" s="39">
        <v>196</v>
      </c>
      <c r="D612" s="40" t="s">
        <v>259</v>
      </c>
      <c r="E612" s="40" t="s">
        <v>139</v>
      </c>
      <c r="F612" s="7">
        <v>1</v>
      </c>
      <c r="G612" s="12">
        <v>0.66666666666666663</v>
      </c>
      <c r="H612" s="12">
        <v>1451557.4</v>
      </c>
      <c r="I612" s="7">
        <f t="shared" si="193"/>
        <v>967704.93333333323</v>
      </c>
      <c r="J612" s="66">
        <f t="shared" si="194"/>
        <v>80642.077777777769</v>
      </c>
      <c r="K612" s="68"/>
    </row>
    <row r="613" spans="1:11" s="24" customFormat="1" ht="12.75" customHeight="1" x14ac:dyDescent="0.2">
      <c r="A613" s="37">
        <f t="shared" si="190"/>
        <v>571</v>
      </c>
      <c r="B613" s="38" t="s">
        <v>865</v>
      </c>
      <c r="C613" s="39">
        <v>188</v>
      </c>
      <c r="D613" s="40" t="s">
        <v>259</v>
      </c>
      <c r="E613" s="40" t="s">
        <v>140</v>
      </c>
      <c r="F613" s="7">
        <v>1</v>
      </c>
      <c r="G613" s="12">
        <v>1</v>
      </c>
      <c r="H613" s="12">
        <v>1451557.4</v>
      </c>
      <c r="I613" s="7">
        <f t="shared" si="193"/>
        <v>1451557.4</v>
      </c>
      <c r="J613" s="66">
        <f t="shared" si="194"/>
        <v>120963.11666666665</v>
      </c>
      <c r="K613" s="68"/>
    </row>
    <row r="614" spans="1:11" s="24" customFormat="1" ht="12.75" customHeight="1" x14ac:dyDescent="0.2">
      <c r="A614" s="37">
        <f t="shared" si="190"/>
        <v>572</v>
      </c>
      <c r="B614" s="38" t="s">
        <v>864</v>
      </c>
      <c r="C614" s="39">
        <v>301</v>
      </c>
      <c r="D614" s="40" t="s">
        <v>259</v>
      </c>
      <c r="E614" s="40" t="s">
        <v>140</v>
      </c>
      <c r="F614" s="7">
        <v>1</v>
      </c>
      <c r="G614" s="12">
        <v>1</v>
      </c>
      <c r="H614" s="12">
        <v>1451557.4</v>
      </c>
      <c r="I614" s="7">
        <f t="shared" si="193"/>
        <v>1451557.4</v>
      </c>
      <c r="J614" s="66">
        <f t="shared" si="194"/>
        <v>120963.11666666665</v>
      </c>
      <c r="K614" s="68"/>
    </row>
    <row r="615" spans="1:11" s="24" customFormat="1" ht="12.75" customHeight="1" x14ac:dyDescent="0.2">
      <c r="A615" s="37">
        <f t="shared" si="190"/>
        <v>573</v>
      </c>
      <c r="B615" s="38" t="s">
        <v>863</v>
      </c>
      <c r="C615" s="39">
        <v>1142</v>
      </c>
      <c r="D615" s="41" t="s">
        <v>260</v>
      </c>
      <c r="E615" s="40" t="s">
        <v>140</v>
      </c>
      <c r="F615" s="7">
        <v>1</v>
      </c>
      <c r="G615" s="84">
        <v>1</v>
      </c>
      <c r="H615" s="12">
        <v>2903114.8</v>
      </c>
      <c r="I615" s="7">
        <f>H615*F615*G615</f>
        <v>2903114.8</v>
      </c>
      <c r="J615" s="66">
        <f>I615/12</f>
        <v>241926.23333333331</v>
      </c>
      <c r="K615" s="68"/>
    </row>
    <row r="616" spans="1:11" s="24" customFormat="1" ht="12.75" customHeight="1" x14ac:dyDescent="0.2">
      <c r="A616" s="37">
        <f t="shared" si="190"/>
        <v>574</v>
      </c>
      <c r="B616" s="38" t="s">
        <v>862</v>
      </c>
      <c r="C616" s="39">
        <v>187</v>
      </c>
      <c r="D616" s="40" t="s">
        <v>259</v>
      </c>
      <c r="E616" s="40" t="s">
        <v>140</v>
      </c>
      <c r="F616" s="7">
        <v>1</v>
      </c>
      <c r="G616" s="12">
        <v>1</v>
      </c>
      <c r="H616" s="12">
        <v>1451557.4</v>
      </c>
      <c r="I616" s="7">
        <f t="shared" ref="I616:I621" si="195">H616*F616*G616</f>
        <v>1451557.4</v>
      </c>
      <c r="J616" s="66">
        <f t="shared" ref="J616:J621" si="196">I616/12</f>
        <v>120963.11666666665</v>
      </c>
      <c r="K616" s="68"/>
    </row>
    <row r="617" spans="1:11" s="24" customFormat="1" ht="12.75" customHeight="1" x14ac:dyDescent="0.2">
      <c r="A617" s="37">
        <f t="shared" si="190"/>
        <v>575</v>
      </c>
      <c r="B617" s="38" t="s">
        <v>861</v>
      </c>
      <c r="C617" s="39">
        <v>498</v>
      </c>
      <c r="D617" s="40" t="s">
        <v>259</v>
      </c>
      <c r="E617" s="40" t="s">
        <v>140</v>
      </c>
      <c r="F617" s="7">
        <v>1</v>
      </c>
      <c r="G617" s="12">
        <v>1</v>
      </c>
      <c r="H617" s="12">
        <v>1451557.4</v>
      </c>
      <c r="I617" s="7">
        <f t="shared" si="195"/>
        <v>1451557.4</v>
      </c>
      <c r="J617" s="66">
        <f t="shared" si="196"/>
        <v>120963.11666666665</v>
      </c>
      <c r="K617" s="68"/>
    </row>
    <row r="618" spans="1:11" s="24" customFormat="1" ht="12.75" customHeight="1" x14ac:dyDescent="0.2">
      <c r="A618" s="37">
        <f t="shared" si="190"/>
        <v>576</v>
      </c>
      <c r="B618" s="38" t="s">
        <v>860</v>
      </c>
      <c r="C618" s="39">
        <v>160</v>
      </c>
      <c r="D618" s="40" t="s">
        <v>259</v>
      </c>
      <c r="E618" s="40" t="s">
        <v>140</v>
      </c>
      <c r="F618" s="7">
        <v>1</v>
      </c>
      <c r="G618" s="12">
        <v>1</v>
      </c>
      <c r="H618" s="12">
        <v>1451557.4</v>
      </c>
      <c r="I618" s="7">
        <f t="shared" si="195"/>
        <v>1451557.4</v>
      </c>
      <c r="J618" s="66">
        <f t="shared" si="196"/>
        <v>120963.11666666665</v>
      </c>
      <c r="K618" s="68"/>
    </row>
    <row r="619" spans="1:11" s="24" customFormat="1" ht="12.75" customHeight="1" x14ac:dyDescent="0.2">
      <c r="A619" s="37">
        <f t="shared" si="190"/>
        <v>577</v>
      </c>
      <c r="B619" s="38" t="s">
        <v>859</v>
      </c>
      <c r="C619" s="39">
        <v>509</v>
      </c>
      <c r="D619" s="40" t="s">
        <v>259</v>
      </c>
      <c r="E619" s="40" t="s">
        <v>140</v>
      </c>
      <c r="F619" s="7">
        <v>1</v>
      </c>
      <c r="G619" s="12">
        <v>1</v>
      </c>
      <c r="H619" s="12">
        <v>1451557.4</v>
      </c>
      <c r="I619" s="7">
        <f t="shared" si="195"/>
        <v>1451557.4</v>
      </c>
      <c r="J619" s="66">
        <f t="shared" si="196"/>
        <v>120963.11666666665</v>
      </c>
      <c r="K619" s="68"/>
    </row>
    <row r="620" spans="1:11" s="24" customFormat="1" ht="12.75" customHeight="1" x14ac:dyDescent="0.2">
      <c r="A620" s="37">
        <f t="shared" si="190"/>
        <v>578</v>
      </c>
      <c r="B620" s="38" t="s">
        <v>858</v>
      </c>
      <c r="C620" s="39">
        <v>573</v>
      </c>
      <c r="D620" s="40" t="s">
        <v>259</v>
      </c>
      <c r="E620" s="40" t="s">
        <v>140</v>
      </c>
      <c r="F620" s="7">
        <v>1</v>
      </c>
      <c r="G620" s="12">
        <v>1</v>
      </c>
      <c r="H620" s="12">
        <v>1451557.4</v>
      </c>
      <c r="I620" s="7">
        <f t="shared" si="195"/>
        <v>1451557.4</v>
      </c>
      <c r="J620" s="66">
        <f t="shared" si="196"/>
        <v>120963.11666666665</v>
      </c>
      <c r="K620" s="68"/>
    </row>
    <row r="621" spans="1:11" s="24" customFormat="1" ht="12.75" customHeight="1" x14ac:dyDescent="0.2">
      <c r="A621" s="37">
        <f t="shared" si="190"/>
        <v>579</v>
      </c>
      <c r="B621" s="38" t="s">
        <v>857</v>
      </c>
      <c r="C621" s="39">
        <v>158</v>
      </c>
      <c r="D621" s="40" t="s">
        <v>259</v>
      </c>
      <c r="E621" s="40" t="s">
        <v>140</v>
      </c>
      <c r="F621" s="7">
        <v>1</v>
      </c>
      <c r="G621" s="12">
        <v>1</v>
      </c>
      <c r="H621" s="12">
        <v>1451557.4</v>
      </c>
      <c r="I621" s="7">
        <f t="shared" si="195"/>
        <v>1451557.4</v>
      </c>
      <c r="J621" s="66">
        <f t="shared" si="196"/>
        <v>120963.11666666665</v>
      </c>
      <c r="K621" s="68"/>
    </row>
    <row r="622" spans="1:11" s="24" customFormat="1" ht="12.75" customHeight="1" x14ac:dyDescent="0.2">
      <c r="A622" s="43" t="s">
        <v>122</v>
      </c>
      <c r="B622" s="38"/>
      <c r="C622" s="39"/>
      <c r="D622" s="11"/>
      <c r="E622" s="40"/>
      <c r="F622" s="13"/>
      <c r="G622" s="13"/>
      <c r="H622" s="13"/>
      <c r="I622" s="7"/>
      <c r="J622" s="66"/>
      <c r="K622" s="68"/>
    </row>
    <row r="623" spans="1:11" s="24" customFormat="1" ht="12.75" customHeight="1" x14ac:dyDescent="0.25">
      <c r="A623" s="37">
        <v>580</v>
      </c>
      <c r="B623" s="55" t="s">
        <v>856</v>
      </c>
      <c r="C623" s="5">
        <v>615</v>
      </c>
      <c r="D623" s="40" t="s">
        <v>259</v>
      </c>
      <c r="E623" s="40" t="s">
        <v>140</v>
      </c>
      <c r="F623" s="7">
        <v>1</v>
      </c>
      <c r="G623" s="12">
        <v>1</v>
      </c>
      <c r="H623" s="12">
        <v>1451557.4</v>
      </c>
      <c r="I623" s="7">
        <f t="shared" ref="I623:I629" si="197">H623*F623*G623</f>
        <v>1451557.4</v>
      </c>
      <c r="J623" s="66">
        <f t="shared" ref="J623:J629" si="198">I623/12</f>
        <v>120963.11666666665</v>
      </c>
      <c r="K623" s="68"/>
    </row>
    <row r="624" spans="1:11" s="24" customFormat="1" ht="12.75" customHeight="1" x14ac:dyDescent="0.25">
      <c r="A624" s="37">
        <f>A623+1</f>
        <v>581</v>
      </c>
      <c r="B624" s="55" t="s">
        <v>855</v>
      </c>
      <c r="C624" s="5">
        <v>458</v>
      </c>
      <c r="D624" s="40" t="s">
        <v>259</v>
      </c>
      <c r="E624" s="40" t="s">
        <v>140</v>
      </c>
      <c r="F624" s="7">
        <v>1</v>
      </c>
      <c r="G624" s="12">
        <v>1</v>
      </c>
      <c r="H624" s="12">
        <v>1451557.4</v>
      </c>
      <c r="I624" s="7">
        <f t="shared" si="197"/>
        <v>1451557.4</v>
      </c>
      <c r="J624" s="66">
        <f t="shared" si="198"/>
        <v>120963.11666666665</v>
      </c>
      <c r="K624" s="68"/>
    </row>
    <row r="625" spans="1:11" s="24" customFormat="1" ht="12.75" customHeight="1" x14ac:dyDescent="0.25">
      <c r="A625" s="37">
        <f t="shared" ref="A625:A640" si="199">A624+1</f>
        <v>582</v>
      </c>
      <c r="B625" s="55" t="s">
        <v>854</v>
      </c>
      <c r="C625" s="5">
        <v>684</v>
      </c>
      <c r="D625" s="40" t="s">
        <v>259</v>
      </c>
      <c r="E625" s="40" t="s">
        <v>140</v>
      </c>
      <c r="F625" s="7">
        <v>1</v>
      </c>
      <c r="G625" s="12">
        <v>1</v>
      </c>
      <c r="H625" s="12">
        <v>1451557.4</v>
      </c>
      <c r="I625" s="7">
        <f t="shared" si="197"/>
        <v>1451557.4</v>
      </c>
      <c r="J625" s="66">
        <f t="shared" si="198"/>
        <v>120963.11666666665</v>
      </c>
      <c r="K625" s="68"/>
    </row>
    <row r="626" spans="1:11" s="24" customFormat="1" ht="12.75" customHeight="1" x14ac:dyDescent="0.25">
      <c r="A626" s="37">
        <f t="shared" si="199"/>
        <v>583</v>
      </c>
      <c r="B626" s="55" t="s">
        <v>853</v>
      </c>
      <c r="C626" s="5">
        <v>429</v>
      </c>
      <c r="D626" s="40" t="s">
        <v>259</v>
      </c>
      <c r="E626" s="40" t="s">
        <v>140</v>
      </c>
      <c r="F626" s="7">
        <v>1</v>
      </c>
      <c r="G626" s="12">
        <v>1</v>
      </c>
      <c r="H626" s="12">
        <v>1451557.4</v>
      </c>
      <c r="I626" s="7">
        <f t="shared" si="197"/>
        <v>1451557.4</v>
      </c>
      <c r="J626" s="66">
        <f t="shared" si="198"/>
        <v>120963.11666666665</v>
      </c>
      <c r="K626" s="68"/>
    </row>
    <row r="627" spans="1:11" s="24" customFormat="1" ht="12.75" customHeight="1" x14ac:dyDescent="0.25">
      <c r="A627" s="37">
        <f t="shared" si="199"/>
        <v>584</v>
      </c>
      <c r="B627" s="55" t="s">
        <v>852</v>
      </c>
      <c r="C627" s="5">
        <v>412</v>
      </c>
      <c r="D627" s="40" t="s">
        <v>259</v>
      </c>
      <c r="E627" s="40" t="s">
        <v>140</v>
      </c>
      <c r="F627" s="7">
        <v>1</v>
      </c>
      <c r="G627" s="12">
        <v>1</v>
      </c>
      <c r="H627" s="12">
        <v>1451557.4</v>
      </c>
      <c r="I627" s="7">
        <f t="shared" si="197"/>
        <v>1451557.4</v>
      </c>
      <c r="J627" s="66">
        <f t="shared" si="198"/>
        <v>120963.11666666665</v>
      </c>
      <c r="K627" s="68"/>
    </row>
    <row r="628" spans="1:11" s="24" customFormat="1" ht="12.75" customHeight="1" x14ac:dyDescent="0.25">
      <c r="A628" s="37">
        <f t="shared" si="199"/>
        <v>585</v>
      </c>
      <c r="B628" s="55" t="s">
        <v>759</v>
      </c>
      <c r="C628" s="5">
        <v>650</v>
      </c>
      <c r="D628" s="40" t="s">
        <v>259</v>
      </c>
      <c r="E628" s="40" t="s">
        <v>140</v>
      </c>
      <c r="F628" s="7">
        <v>1</v>
      </c>
      <c r="G628" s="12">
        <v>1</v>
      </c>
      <c r="H628" s="12">
        <v>1451557.4</v>
      </c>
      <c r="I628" s="7">
        <f t="shared" si="197"/>
        <v>1451557.4</v>
      </c>
      <c r="J628" s="66">
        <f t="shared" si="198"/>
        <v>120963.11666666665</v>
      </c>
      <c r="K628" s="68"/>
    </row>
    <row r="629" spans="1:11" s="24" customFormat="1" ht="12.75" customHeight="1" x14ac:dyDescent="0.25">
      <c r="A629" s="37">
        <f t="shared" si="199"/>
        <v>586</v>
      </c>
      <c r="B629" s="55" t="s">
        <v>758</v>
      </c>
      <c r="C629" s="5">
        <v>346</v>
      </c>
      <c r="D629" s="40" t="s">
        <v>259</v>
      </c>
      <c r="E629" s="40" t="s">
        <v>140</v>
      </c>
      <c r="F629" s="7">
        <v>1</v>
      </c>
      <c r="G629" s="12">
        <v>1</v>
      </c>
      <c r="H629" s="12">
        <v>1451557.4</v>
      </c>
      <c r="I629" s="7">
        <f t="shared" si="197"/>
        <v>1451557.4</v>
      </c>
      <c r="J629" s="66">
        <f t="shared" si="198"/>
        <v>120963.11666666665</v>
      </c>
      <c r="K629" s="68"/>
    </row>
    <row r="630" spans="1:11" s="24" customFormat="1" ht="12.75" customHeight="1" x14ac:dyDescent="0.25">
      <c r="A630" s="37">
        <f t="shared" si="199"/>
        <v>587</v>
      </c>
      <c r="B630" s="55" t="s">
        <v>40</v>
      </c>
      <c r="C630" s="5">
        <v>1632</v>
      </c>
      <c r="D630" s="41" t="s">
        <v>261</v>
      </c>
      <c r="E630" s="40" t="s">
        <v>140</v>
      </c>
      <c r="F630" s="7">
        <v>1.32</v>
      </c>
      <c r="G630" s="12">
        <v>1</v>
      </c>
      <c r="H630" s="12">
        <v>3451183.6</v>
      </c>
      <c r="I630" s="7">
        <f>H630*F630*G630</f>
        <v>4555562.352</v>
      </c>
      <c r="J630" s="66">
        <f>I630/12</f>
        <v>379630.196</v>
      </c>
      <c r="K630" s="68"/>
    </row>
    <row r="631" spans="1:11" s="24" customFormat="1" ht="12.75" customHeight="1" x14ac:dyDescent="0.25">
      <c r="A631" s="37">
        <f t="shared" si="199"/>
        <v>588</v>
      </c>
      <c r="B631" s="55" t="s">
        <v>757</v>
      </c>
      <c r="C631" s="5">
        <v>862</v>
      </c>
      <c r="D631" s="40" t="s">
        <v>259</v>
      </c>
      <c r="E631" s="40" t="s">
        <v>140</v>
      </c>
      <c r="F631" s="7">
        <v>1</v>
      </c>
      <c r="G631" s="12">
        <v>1</v>
      </c>
      <c r="H631" s="12">
        <v>1451557.4</v>
      </c>
      <c r="I631" s="7">
        <f t="shared" ref="I631:I641" si="200">H631*F631*G631</f>
        <v>1451557.4</v>
      </c>
      <c r="J631" s="66">
        <f t="shared" ref="J631:J641" si="201">I631/12</f>
        <v>120963.11666666665</v>
      </c>
      <c r="K631" s="68"/>
    </row>
    <row r="632" spans="1:11" s="24" customFormat="1" ht="12.75" customHeight="1" x14ac:dyDescent="0.25">
      <c r="A632" s="37">
        <f t="shared" si="199"/>
        <v>589</v>
      </c>
      <c r="B632" s="55" t="s">
        <v>756</v>
      </c>
      <c r="C632" s="5">
        <v>781</v>
      </c>
      <c r="D632" s="40" t="s">
        <v>259</v>
      </c>
      <c r="E632" s="40" t="s">
        <v>140</v>
      </c>
      <c r="F632" s="7">
        <v>1</v>
      </c>
      <c r="G632" s="12">
        <v>1</v>
      </c>
      <c r="H632" s="12">
        <v>1451557.4</v>
      </c>
      <c r="I632" s="7">
        <f t="shared" si="200"/>
        <v>1451557.4</v>
      </c>
      <c r="J632" s="66">
        <f t="shared" si="201"/>
        <v>120963.11666666665</v>
      </c>
      <c r="K632" s="68"/>
    </row>
    <row r="633" spans="1:11" s="24" customFormat="1" ht="12.75" customHeight="1" x14ac:dyDescent="0.25">
      <c r="A633" s="37">
        <f t="shared" si="199"/>
        <v>590</v>
      </c>
      <c r="B633" s="55" t="s">
        <v>755</v>
      </c>
      <c r="C633" s="5">
        <v>803</v>
      </c>
      <c r="D633" s="40" t="s">
        <v>259</v>
      </c>
      <c r="E633" s="40" t="s">
        <v>140</v>
      </c>
      <c r="F633" s="7">
        <v>1</v>
      </c>
      <c r="G633" s="12">
        <v>1</v>
      </c>
      <c r="H633" s="12">
        <v>1451557.4</v>
      </c>
      <c r="I633" s="7">
        <f t="shared" si="200"/>
        <v>1451557.4</v>
      </c>
      <c r="J633" s="66">
        <f t="shared" si="201"/>
        <v>120963.11666666665</v>
      </c>
      <c r="K633" s="68"/>
    </row>
    <row r="634" spans="1:11" s="24" customFormat="1" ht="12.75" customHeight="1" x14ac:dyDescent="0.25">
      <c r="A634" s="37">
        <f t="shared" si="199"/>
        <v>591</v>
      </c>
      <c r="B634" s="55" t="s">
        <v>754</v>
      </c>
      <c r="C634" s="5">
        <v>417</v>
      </c>
      <c r="D634" s="40" t="s">
        <v>259</v>
      </c>
      <c r="E634" s="40" t="s">
        <v>140</v>
      </c>
      <c r="F634" s="7">
        <v>1</v>
      </c>
      <c r="G634" s="12">
        <v>1</v>
      </c>
      <c r="H634" s="12">
        <v>1451557.4</v>
      </c>
      <c r="I634" s="7">
        <f t="shared" si="200"/>
        <v>1451557.4</v>
      </c>
      <c r="J634" s="66">
        <f t="shared" si="201"/>
        <v>120963.11666666665</v>
      </c>
      <c r="K634" s="68"/>
    </row>
    <row r="635" spans="1:11" s="24" customFormat="1" ht="12.75" customHeight="1" x14ac:dyDescent="0.25">
      <c r="A635" s="37">
        <f t="shared" si="199"/>
        <v>592</v>
      </c>
      <c r="B635" s="55" t="s">
        <v>753</v>
      </c>
      <c r="C635" s="5">
        <v>659</v>
      </c>
      <c r="D635" s="40" t="s">
        <v>259</v>
      </c>
      <c r="E635" s="40" t="s">
        <v>140</v>
      </c>
      <c r="F635" s="7">
        <v>1</v>
      </c>
      <c r="G635" s="12">
        <v>1</v>
      </c>
      <c r="H635" s="12">
        <v>1451557.4</v>
      </c>
      <c r="I635" s="7">
        <f t="shared" si="200"/>
        <v>1451557.4</v>
      </c>
      <c r="J635" s="66">
        <f t="shared" si="201"/>
        <v>120963.11666666665</v>
      </c>
      <c r="K635" s="68"/>
    </row>
    <row r="636" spans="1:11" s="24" customFormat="1" ht="12.75" customHeight="1" x14ac:dyDescent="0.25">
      <c r="A636" s="37">
        <f t="shared" si="199"/>
        <v>593</v>
      </c>
      <c r="B636" s="55" t="s">
        <v>752</v>
      </c>
      <c r="C636" s="5">
        <v>526</v>
      </c>
      <c r="D636" s="40" t="s">
        <v>259</v>
      </c>
      <c r="E636" s="40" t="s">
        <v>140</v>
      </c>
      <c r="F636" s="7">
        <v>1</v>
      </c>
      <c r="G636" s="12">
        <v>1</v>
      </c>
      <c r="H636" s="12">
        <v>1451557.4</v>
      </c>
      <c r="I636" s="7">
        <f t="shared" si="200"/>
        <v>1451557.4</v>
      </c>
      <c r="J636" s="66">
        <f t="shared" si="201"/>
        <v>120963.11666666665</v>
      </c>
      <c r="K636" s="68"/>
    </row>
    <row r="637" spans="1:11" s="24" customFormat="1" ht="12.75" customHeight="1" x14ac:dyDescent="0.25">
      <c r="A637" s="37">
        <f t="shared" si="199"/>
        <v>594</v>
      </c>
      <c r="B637" s="55" t="s">
        <v>751</v>
      </c>
      <c r="C637" s="5">
        <v>456</v>
      </c>
      <c r="D637" s="40" t="s">
        <v>259</v>
      </c>
      <c r="E637" s="40" t="s">
        <v>140</v>
      </c>
      <c r="F637" s="7">
        <v>1</v>
      </c>
      <c r="G637" s="12">
        <v>1</v>
      </c>
      <c r="H637" s="12">
        <v>1451557.4</v>
      </c>
      <c r="I637" s="7">
        <f t="shared" si="200"/>
        <v>1451557.4</v>
      </c>
      <c r="J637" s="66">
        <f t="shared" si="201"/>
        <v>120963.11666666665</v>
      </c>
      <c r="K637" s="68"/>
    </row>
    <row r="638" spans="1:11" s="24" customFormat="1" ht="12.75" customHeight="1" x14ac:dyDescent="0.25">
      <c r="A638" s="37">
        <f t="shared" si="199"/>
        <v>595</v>
      </c>
      <c r="B638" s="55" t="s">
        <v>750</v>
      </c>
      <c r="C638" s="5">
        <v>127</v>
      </c>
      <c r="D638" s="40" t="s">
        <v>259</v>
      </c>
      <c r="E638" s="40" t="s">
        <v>140</v>
      </c>
      <c r="F638" s="7">
        <v>1</v>
      </c>
      <c r="G638" s="12">
        <v>1</v>
      </c>
      <c r="H638" s="12">
        <v>1451557.4</v>
      </c>
      <c r="I638" s="7">
        <f t="shared" si="200"/>
        <v>1451557.4</v>
      </c>
      <c r="J638" s="66">
        <f t="shared" si="201"/>
        <v>120963.11666666665</v>
      </c>
      <c r="K638" s="68"/>
    </row>
    <row r="639" spans="1:11" s="24" customFormat="1" ht="12.75" customHeight="1" x14ac:dyDescent="0.25">
      <c r="A639" s="37">
        <f t="shared" si="199"/>
        <v>596</v>
      </c>
      <c r="B639" s="55" t="s">
        <v>749</v>
      </c>
      <c r="C639" s="5">
        <v>178</v>
      </c>
      <c r="D639" s="40" t="s">
        <v>259</v>
      </c>
      <c r="E639" s="40" t="s">
        <v>140</v>
      </c>
      <c r="F639" s="7">
        <v>1</v>
      </c>
      <c r="G639" s="12">
        <v>1</v>
      </c>
      <c r="H639" s="12">
        <v>1451557.4</v>
      </c>
      <c r="I639" s="7">
        <f t="shared" si="200"/>
        <v>1451557.4</v>
      </c>
      <c r="J639" s="66">
        <f t="shared" si="201"/>
        <v>120963.11666666665</v>
      </c>
      <c r="K639" s="68"/>
    </row>
    <row r="640" spans="1:11" s="24" customFormat="1" ht="12.75" customHeight="1" x14ac:dyDescent="0.25">
      <c r="A640" s="37">
        <f t="shared" si="199"/>
        <v>597</v>
      </c>
      <c r="B640" s="55" t="s">
        <v>748</v>
      </c>
      <c r="C640" s="5">
        <v>490</v>
      </c>
      <c r="D640" s="40" t="s">
        <v>259</v>
      </c>
      <c r="E640" s="40" t="s">
        <v>140</v>
      </c>
      <c r="F640" s="7">
        <v>1</v>
      </c>
      <c r="G640" s="12">
        <v>1</v>
      </c>
      <c r="H640" s="12">
        <v>1451557.4</v>
      </c>
      <c r="I640" s="7">
        <f t="shared" si="200"/>
        <v>1451557.4</v>
      </c>
      <c r="J640" s="66">
        <f t="shared" si="201"/>
        <v>120963.11666666665</v>
      </c>
      <c r="K640" s="68"/>
    </row>
    <row r="641" spans="1:11" s="24" customFormat="1" ht="12.75" customHeight="1" x14ac:dyDescent="0.25">
      <c r="A641" s="37">
        <v>598</v>
      </c>
      <c r="B641" s="55" t="s">
        <v>747</v>
      </c>
      <c r="C641" s="5">
        <v>265</v>
      </c>
      <c r="D641" s="40" t="s">
        <v>259</v>
      </c>
      <c r="E641" s="40" t="s">
        <v>140</v>
      </c>
      <c r="F641" s="7">
        <v>1</v>
      </c>
      <c r="G641" s="12">
        <v>1</v>
      </c>
      <c r="H641" s="12">
        <v>1451557.4</v>
      </c>
      <c r="I641" s="7">
        <f t="shared" si="200"/>
        <v>1451557.4</v>
      </c>
      <c r="J641" s="66">
        <f t="shared" si="201"/>
        <v>120963.11666666665</v>
      </c>
      <c r="K641" s="68"/>
    </row>
    <row r="642" spans="1:11" s="24" customFormat="1" ht="12.75" customHeight="1" x14ac:dyDescent="0.2">
      <c r="A642" s="43" t="s">
        <v>123</v>
      </c>
      <c r="B642" s="38"/>
      <c r="C642" s="39"/>
      <c r="D642" s="11"/>
      <c r="E642" s="40"/>
      <c r="F642" s="13"/>
      <c r="G642" s="13"/>
      <c r="H642" s="13"/>
      <c r="I642" s="7"/>
      <c r="J642" s="66"/>
      <c r="K642" s="68"/>
    </row>
    <row r="643" spans="1:11" s="24" customFormat="1" ht="12.75" customHeight="1" x14ac:dyDescent="0.2">
      <c r="A643" s="37">
        <v>599</v>
      </c>
      <c r="B643" s="38" t="s">
        <v>194</v>
      </c>
      <c r="C643" s="39">
        <v>854</v>
      </c>
      <c r="D643" s="40" t="s">
        <v>259</v>
      </c>
      <c r="E643" s="40" t="s">
        <v>140</v>
      </c>
      <c r="F643" s="7">
        <v>1.1599999999999999</v>
      </c>
      <c r="G643" s="12">
        <v>1</v>
      </c>
      <c r="H643" s="12">
        <v>1451557.4</v>
      </c>
      <c r="I643" s="7">
        <f>H643*F643*G643</f>
        <v>1683806.5839999998</v>
      </c>
      <c r="J643" s="66">
        <f>I643/12</f>
        <v>140317.21533333333</v>
      </c>
      <c r="K643" s="68"/>
    </row>
    <row r="644" spans="1:11" s="24" customFormat="1" ht="12.75" customHeight="1" x14ac:dyDescent="0.2">
      <c r="A644" s="37">
        <f>A643+1</f>
        <v>600</v>
      </c>
      <c r="B644" s="38" t="s">
        <v>195</v>
      </c>
      <c r="C644" s="39">
        <v>903</v>
      </c>
      <c r="D644" s="41" t="s">
        <v>260</v>
      </c>
      <c r="E644" s="40" t="s">
        <v>140</v>
      </c>
      <c r="F644" s="7">
        <v>1.17</v>
      </c>
      <c r="G644" s="84">
        <v>1</v>
      </c>
      <c r="H644" s="12">
        <v>2903114.8</v>
      </c>
      <c r="I644" s="7">
        <f>H644*F644*G644</f>
        <v>3396644.3159999996</v>
      </c>
      <c r="J644" s="66">
        <f>I644/12</f>
        <v>283053.69299999997</v>
      </c>
      <c r="K644" s="68"/>
    </row>
    <row r="645" spans="1:11" s="24" customFormat="1" ht="12.75" customHeight="1" x14ac:dyDescent="0.2">
      <c r="A645" s="37">
        <f t="shared" ref="A645:A693" si="202">A644+1</f>
        <v>601</v>
      </c>
      <c r="B645" s="38" t="s">
        <v>746</v>
      </c>
      <c r="C645" s="39">
        <v>353</v>
      </c>
      <c r="D645" s="40" t="s">
        <v>259</v>
      </c>
      <c r="E645" s="40" t="s">
        <v>140</v>
      </c>
      <c r="F645" s="7">
        <v>1</v>
      </c>
      <c r="G645" s="12">
        <v>1</v>
      </c>
      <c r="H645" s="12">
        <v>1451557.4</v>
      </c>
      <c r="I645" s="7">
        <f t="shared" ref="I645:I651" si="203">H645*F645*G645</f>
        <v>1451557.4</v>
      </c>
      <c r="J645" s="66">
        <f t="shared" ref="J645:J651" si="204">I645/12</f>
        <v>120963.11666666665</v>
      </c>
      <c r="K645" s="68"/>
    </row>
    <row r="646" spans="1:11" s="24" customFormat="1" ht="12.75" customHeight="1" x14ac:dyDescent="0.2">
      <c r="A646" s="37">
        <f t="shared" si="202"/>
        <v>602</v>
      </c>
      <c r="B646" s="38" t="s">
        <v>196</v>
      </c>
      <c r="C646" s="39">
        <v>293</v>
      </c>
      <c r="D646" s="40" t="s">
        <v>259</v>
      </c>
      <c r="E646" s="40" t="s">
        <v>140</v>
      </c>
      <c r="F646" s="7">
        <v>1.18</v>
      </c>
      <c r="G646" s="12">
        <v>1</v>
      </c>
      <c r="H646" s="12">
        <v>1451557.4</v>
      </c>
      <c r="I646" s="7">
        <f t="shared" si="203"/>
        <v>1712837.7319999998</v>
      </c>
      <c r="J646" s="66">
        <f t="shared" si="204"/>
        <v>142736.47766666664</v>
      </c>
      <c r="K646" s="68"/>
    </row>
    <row r="647" spans="1:11" s="24" customFormat="1" ht="12.75" customHeight="1" x14ac:dyDescent="0.2">
      <c r="A647" s="37">
        <f t="shared" si="202"/>
        <v>603</v>
      </c>
      <c r="B647" s="38" t="s">
        <v>197</v>
      </c>
      <c r="C647" s="39">
        <v>447</v>
      </c>
      <c r="D647" s="40" t="s">
        <v>259</v>
      </c>
      <c r="E647" s="40" t="s">
        <v>140</v>
      </c>
      <c r="F647" s="7">
        <v>1.18</v>
      </c>
      <c r="G647" s="12">
        <v>1</v>
      </c>
      <c r="H647" s="12">
        <v>1451557.4</v>
      </c>
      <c r="I647" s="7">
        <f t="shared" si="203"/>
        <v>1712837.7319999998</v>
      </c>
      <c r="J647" s="66">
        <f t="shared" si="204"/>
        <v>142736.47766666664</v>
      </c>
      <c r="K647" s="68"/>
    </row>
    <row r="648" spans="1:11" s="24" customFormat="1" ht="12.75" customHeight="1" x14ac:dyDescent="0.2">
      <c r="A648" s="37">
        <f t="shared" si="202"/>
        <v>604</v>
      </c>
      <c r="B648" s="38" t="s">
        <v>198</v>
      </c>
      <c r="C648" s="39">
        <v>392</v>
      </c>
      <c r="D648" s="40" t="s">
        <v>259</v>
      </c>
      <c r="E648" s="40" t="s">
        <v>140</v>
      </c>
      <c r="F648" s="7">
        <v>1.2</v>
      </c>
      <c r="G648" s="12">
        <v>1</v>
      </c>
      <c r="H648" s="12">
        <v>1451557.4</v>
      </c>
      <c r="I648" s="7">
        <f t="shared" si="203"/>
        <v>1741868.88</v>
      </c>
      <c r="J648" s="66">
        <f t="shared" si="204"/>
        <v>145155.74</v>
      </c>
      <c r="K648" s="68"/>
    </row>
    <row r="649" spans="1:11" s="24" customFormat="1" ht="12.75" customHeight="1" x14ac:dyDescent="0.2">
      <c r="A649" s="37">
        <f t="shared" si="202"/>
        <v>605</v>
      </c>
      <c r="B649" s="38" t="s">
        <v>199</v>
      </c>
      <c r="C649" s="39">
        <v>783</v>
      </c>
      <c r="D649" s="40" t="s">
        <v>259</v>
      </c>
      <c r="E649" s="40" t="s">
        <v>140</v>
      </c>
      <c r="F649" s="7">
        <v>1.23</v>
      </c>
      <c r="G649" s="12">
        <v>1</v>
      </c>
      <c r="H649" s="12">
        <v>1451557.4</v>
      </c>
      <c r="I649" s="7">
        <f t="shared" si="203"/>
        <v>1785415.602</v>
      </c>
      <c r="J649" s="66">
        <f t="shared" si="204"/>
        <v>148784.6335</v>
      </c>
      <c r="K649" s="68"/>
    </row>
    <row r="650" spans="1:11" s="24" customFormat="1" ht="12.75" customHeight="1" x14ac:dyDescent="0.2">
      <c r="A650" s="37">
        <f t="shared" si="202"/>
        <v>606</v>
      </c>
      <c r="B650" s="38" t="s">
        <v>200</v>
      </c>
      <c r="C650" s="39">
        <v>286</v>
      </c>
      <c r="D650" s="40" t="s">
        <v>259</v>
      </c>
      <c r="E650" s="40" t="s">
        <v>140</v>
      </c>
      <c r="F650" s="7">
        <v>1.1200000000000001</v>
      </c>
      <c r="G650" s="12">
        <v>1</v>
      </c>
      <c r="H650" s="12">
        <v>1451557.4</v>
      </c>
      <c r="I650" s="7">
        <f t="shared" si="203"/>
        <v>1625744.2879999999</v>
      </c>
      <c r="J650" s="66">
        <f t="shared" si="204"/>
        <v>135478.69066666666</v>
      </c>
      <c r="K650" s="68"/>
    </row>
    <row r="651" spans="1:11" s="24" customFormat="1" ht="12.75" customHeight="1" x14ac:dyDescent="0.2">
      <c r="A651" s="37">
        <f t="shared" si="202"/>
        <v>607</v>
      </c>
      <c r="B651" s="38" t="s">
        <v>745</v>
      </c>
      <c r="C651" s="39">
        <v>312</v>
      </c>
      <c r="D651" s="40" t="s">
        <v>259</v>
      </c>
      <c r="E651" s="40" t="s">
        <v>140</v>
      </c>
      <c r="F651" s="7">
        <v>1</v>
      </c>
      <c r="G651" s="12">
        <v>1</v>
      </c>
      <c r="H651" s="12">
        <v>1451557.4</v>
      </c>
      <c r="I651" s="7">
        <f t="shared" si="203"/>
        <v>1451557.4</v>
      </c>
      <c r="J651" s="66">
        <f t="shared" si="204"/>
        <v>120963.11666666665</v>
      </c>
      <c r="K651" s="68"/>
    </row>
    <row r="652" spans="1:11" s="24" customFormat="1" ht="12.75" customHeight="1" x14ac:dyDescent="0.2">
      <c r="A652" s="37">
        <f t="shared" si="202"/>
        <v>608</v>
      </c>
      <c r="B652" s="38" t="s">
        <v>201</v>
      </c>
      <c r="C652" s="39">
        <v>1457</v>
      </c>
      <c r="D652" s="41" t="s">
        <v>260</v>
      </c>
      <c r="E652" s="40" t="s">
        <v>140</v>
      </c>
      <c r="F652" s="7">
        <v>1.22</v>
      </c>
      <c r="G652" s="84">
        <v>1</v>
      </c>
      <c r="H652" s="12">
        <v>2903114.8</v>
      </c>
      <c r="I652" s="7">
        <f>H652*F652*G652</f>
        <v>3541800.0559999999</v>
      </c>
      <c r="J652" s="66">
        <f>I652/12</f>
        <v>295150.00466666667</v>
      </c>
      <c r="K652" s="68"/>
    </row>
    <row r="653" spans="1:11" s="24" customFormat="1" ht="12.75" customHeight="1" x14ac:dyDescent="0.2">
      <c r="A653" s="37">
        <f t="shared" si="202"/>
        <v>609</v>
      </c>
      <c r="B653" s="38" t="s">
        <v>744</v>
      </c>
      <c r="C653" s="39">
        <v>158</v>
      </c>
      <c r="D653" s="40" t="s">
        <v>259</v>
      </c>
      <c r="E653" s="40" t="s">
        <v>139</v>
      </c>
      <c r="F653" s="7">
        <v>1</v>
      </c>
      <c r="G653" s="12">
        <v>0</v>
      </c>
      <c r="H653" s="12">
        <v>1451557.4</v>
      </c>
      <c r="I653" s="7">
        <f t="shared" ref="I653:I660" si="205">H653*F653*G653</f>
        <v>0</v>
      </c>
      <c r="J653" s="66">
        <f t="shared" ref="J653:J660" si="206">I653/12</f>
        <v>0</v>
      </c>
      <c r="K653" s="68"/>
    </row>
    <row r="654" spans="1:11" s="24" customFormat="1" ht="12.75" customHeight="1" x14ac:dyDescent="0.2">
      <c r="A654" s="37">
        <f t="shared" si="202"/>
        <v>610</v>
      </c>
      <c r="B654" s="38" t="s">
        <v>202</v>
      </c>
      <c r="C654" s="39">
        <v>661</v>
      </c>
      <c r="D654" s="40" t="s">
        <v>259</v>
      </c>
      <c r="E654" s="40" t="s">
        <v>140</v>
      </c>
      <c r="F654" s="7">
        <v>1.19</v>
      </c>
      <c r="G654" s="12">
        <v>1</v>
      </c>
      <c r="H654" s="12">
        <v>1451557.4</v>
      </c>
      <c r="I654" s="7">
        <f t="shared" si="205"/>
        <v>1727353.3059999999</v>
      </c>
      <c r="J654" s="66">
        <f t="shared" si="206"/>
        <v>143946.10883333333</v>
      </c>
      <c r="K654" s="68"/>
    </row>
    <row r="655" spans="1:11" s="24" customFormat="1" ht="12.75" customHeight="1" x14ac:dyDescent="0.2">
      <c r="A655" s="37">
        <f t="shared" si="202"/>
        <v>611</v>
      </c>
      <c r="B655" s="38" t="s">
        <v>743</v>
      </c>
      <c r="C655" s="39">
        <v>226</v>
      </c>
      <c r="D655" s="40" t="s">
        <v>259</v>
      </c>
      <c r="E655" s="40" t="s">
        <v>140</v>
      </c>
      <c r="F655" s="7">
        <v>1</v>
      </c>
      <c r="G655" s="12">
        <v>1</v>
      </c>
      <c r="H655" s="12">
        <v>1451557.4</v>
      </c>
      <c r="I655" s="7">
        <f t="shared" si="205"/>
        <v>1451557.4</v>
      </c>
      <c r="J655" s="66">
        <f t="shared" si="206"/>
        <v>120963.11666666665</v>
      </c>
      <c r="K655" s="68"/>
    </row>
    <row r="656" spans="1:11" s="24" customFormat="1" ht="12.75" customHeight="1" x14ac:dyDescent="0.2">
      <c r="A656" s="37">
        <f t="shared" si="202"/>
        <v>612</v>
      </c>
      <c r="B656" s="38" t="s">
        <v>742</v>
      </c>
      <c r="C656" s="39">
        <v>353</v>
      </c>
      <c r="D656" s="40" t="s">
        <v>259</v>
      </c>
      <c r="E656" s="40" t="s">
        <v>140</v>
      </c>
      <c r="F656" s="7">
        <v>1</v>
      </c>
      <c r="G656" s="12">
        <v>1</v>
      </c>
      <c r="H656" s="12">
        <v>1451557.4</v>
      </c>
      <c r="I656" s="7">
        <f t="shared" si="205"/>
        <v>1451557.4</v>
      </c>
      <c r="J656" s="66">
        <f t="shared" si="206"/>
        <v>120963.11666666665</v>
      </c>
      <c r="K656" s="68"/>
    </row>
    <row r="657" spans="1:11" s="24" customFormat="1" ht="12.75" customHeight="1" x14ac:dyDescent="0.2">
      <c r="A657" s="37">
        <f t="shared" si="202"/>
        <v>613</v>
      </c>
      <c r="B657" s="38" t="s">
        <v>295</v>
      </c>
      <c r="C657" s="39">
        <v>689</v>
      </c>
      <c r="D657" s="40" t="s">
        <v>259</v>
      </c>
      <c r="E657" s="40" t="s">
        <v>140</v>
      </c>
      <c r="F657" s="7">
        <v>1.1599999999999999</v>
      </c>
      <c r="G657" s="12">
        <v>1</v>
      </c>
      <c r="H657" s="12">
        <v>1451557.4</v>
      </c>
      <c r="I657" s="7">
        <f t="shared" si="205"/>
        <v>1683806.5839999998</v>
      </c>
      <c r="J657" s="66">
        <f t="shared" si="206"/>
        <v>140317.21533333333</v>
      </c>
      <c r="K657" s="68"/>
    </row>
    <row r="658" spans="1:11" s="24" customFormat="1" ht="12.75" customHeight="1" x14ac:dyDescent="0.2">
      <c r="A658" s="37">
        <f t="shared" si="202"/>
        <v>614</v>
      </c>
      <c r="B658" s="38" t="s">
        <v>741</v>
      </c>
      <c r="C658" s="39">
        <v>439</v>
      </c>
      <c r="D658" s="40" t="s">
        <v>259</v>
      </c>
      <c r="E658" s="40" t="s">
        <v>140</v>
      </c>
      <c r="F658" s="7">
        <v>1</v>
      </c>
      <c r="G658" s="12">
        <v>1</v>
      </c>
      <c r="H658" s="12">
        <v>1451557.4</v>
      </c>
      <c r="I658" s="7">
        <f t="shared" si="205"/>
        <v>1451557.4</v>
      </c>
      <c r="J658" s="66">
        <f t="shared" si="206"/>
        <v>120963.11666666665</v>
      </c>
      <c r="K658" s="68"/>
    </row>
    <row r="659" spans="1:11" s="24" customFormat="1" ht="12.75" customHeight="1" x14ac:dyDescent="0.2">
      <c r="A659" s="37">
        <f t="shared" si="202"/>
        <v>615</v>
      </c>
      <c r="B659" s="38" t="s">
        <v>296</v>
      </c>
      <c r="C659" s="39">
        <v>291</v>
      </c>
      <c r="D659" s="40" t="s">
        <v>259</v>
      </c>
      <c r="E659" s="40" t="s">
        <v>140</v>
      </c>
      <c r="F659" s="7">
        <v>1.18</v>
      </c>
      <c r="G659" s="12">
        <v>1</v>
      </c>
      <c r="H659" s="12">
        <v>1451557.4</v>
      </c>
      <c r="I659" s="7">
        <f t="shared" si="205"/>
        <v>1712837.7319999998</v>
      </c>
      <c r="J659" s="66">
        <f t="shared" si="206"/>
        <v>142736.47766666664</v>
      </c>
      <c r="K659" s="68"/>
    </row>
    <row r="660" spans="1:11" s="24" customFormat="1" ht="12.75" customHeight="1" x14ac:dyDescent="0.2">
      <c r="A660" s="37">
        <f t="shared" si="202"/>
        <v>616</v>
      </c>
      <c r="B660" s="38" t="s">
        <v>740</v>
      </c>
      <c r="C660" s="39">
        <v>627</v>
      </c>
      <c r="D660" s="40" t="s">
        <v>259</v>
      </c>
      <c r="E660" s="40" t="s">
        <v>140</v>
      </c>
      <c r="F660" s="7">
        <v>1</v>
      </c>
      <c r="G660" s="12">
        <v>1</v>
      </c>
      <c r="H660" s="12">
        <v>1451557.4</v>
      </c>
      <c r="I660" s="7">
        <f t="shared" si="205"/>
        <v>1451557.4</v>
      </c>
      <c r="J660" s="66">
        <f t="shared" si="206"/>
        <v>120963.11666666665</v>
      </c>
      <c r="K660" s="68"/>
    </row>
    <row r="661" spans="1:11" s="24" customFormat="1" ht="12.75" customHeight="1" x14ac:dyDescent="0.2">
      <c r="A661" s="37">
        <f t="shared" si="202"/>
        <v>617</v>
      </c>
      <c r="B661" s="38" t="s">
        <v>739</v>
      </c>
      <c r="C661" s="39">
        <v>929</v>
      </c>
      <c r="D661" s="41" t="s">
        <v>260</v>
      </c>
      <c r="E661" s="40" t="s">
        <v>140</v>
      </c>
      <c r="F661" s="7">
        <v>1</v>
      </c>
      <c r="G661" s="84">
        <v>1</v>
      </c>
      <c r="H661" s="12">
        <v>2903114.8</v>
      </c>
      <c r="I661" s="7">
        <f>H661*F661*G661</f>
        <v>2903114.8</v>
      </c>
      <c r="J661" s="66">
        <f>I661/12</f>
        <v>241926.23333333331</v>
      </c>
      <c r="K661" s="68"/>
    </row>
    <row r="662" spans="1:11" s="24" customFormat="1" ht="12.75" customHeight="1" x14ac:dyDescent="0.2">
      <c r="A662" s="37">
        <f t="shared" si="202"/>
        <v>618</v>
      </c>
      <c r="B662" s="38" t="s">
        <v>297</v>
      </c>
      <c r="C662" s="39">
        <v>449</v>
      </c>
      <c r="D662" s="40" t="s">
        <v>259</v>
      </c>
      <c r="E662" s="40" t="s">
        <v>140</v>
      </c>
      <c r="F662" s="7">
        <v>1.22</v>
      </c>
      <c r="G662" s="12">
        <v>1</v>
      </c>
      <c r="H662" s="12">
        <v>1451557.4</v>
      </c>
      <c r="I662" s="7">
        <f t="shared" ref="I662:I693" si="207">H662*F662*G662</f>
        <v>1770900.0279999999</v>
      </c>
      <c r="J662" s="66">
        <f t="shared" ref="J662:J693" si="208">I662/12</f>
        <v>147575.00233333334</v>
      </c>
      <c r="K662" s="68"/>
    </row>
    <row r="663" spans="1:11" s="24" customFormat="1" ht="12.75" customHeight="1" x14ac:dyDescent="0.2">
      <c r="A663" s="37">
        <f t="shared" si="202"/>
        <v>619</v>
      </c>
      <c r="B663" s="38" t="s">
        <v>738</v>
      </c>
      <c r="C663" s="39">
        <v>433</v>
      </c>
      <c r="D663" s="40" t="s">
        <v>259</v>
      </c>
      <c r="E663" s="40" t="s">
        <v>140</v>
      </c>
      <c r="F663" s="7">
        <v>1</v>
      </c>
      <c r="G663" s="12">
        <v>1</v>
      </c>
      <c r="H663" s="12">
        <v>1451557.4</v>
      </c>
      <c r="I663" s="7">
        <f t="shared" si="207"/>
        <v>1451557.4</v>
      </c>
      <c r="J663" s="66">
        <f t="shared" si="208"/>
        <v>120963.11666666665</v>
      </c>
      <c r="K663" s="68"/>
    </row>
    <row r="664" spans="1:11" s="24" customFormat="1" ht="12.75" customHeight="1" x14ac:dyDescent="0.2">
      <c r="A664" s="37">
        <f t="shared" si="202"/>
        <v>620</v>
      </c>
      <c r="B664" s="38" t="s">
        <v>737</v>
      </c>
      <c r="C664" s="39">
        <v>369</v>
      </c>
      <c r="D664" s="40" t="s">
        <v>259</v>
      </c>
      <c r="E664" s="40" t="s">
        <v>140</v>
      </c>
      <c r="F664" s="7">
        <v>1</v>
      </c>
      <c r="G664" s="12">
        <v>1</v>
      </c>
      <c r="H664" s="12">
        <v>1451557.4</v>
      </c>
      <c r="I664" s="7">
        <f t="shared" si="207"/>
        <v>1451557.4</v>
      </c>
      <c r="J664" s="66">
        <f t="shared" si="208"/>
        <v>120963.11666666665</v>
      </c>
      <c r="K664" s="68"/>
    </row>
    <row r="665" spans="1:11" s="24" customFormat="1" ht="12.75" customHeight="1" x14ac:dyDescent="0.2">
      <c r="A665" s="37">
        <f t="shared" si="202"/>
        <v>621</v>
      </c>
      <c r="B665" s="38" t="s">
        <v>736</v>
      </c>
      <c r="C665" s="39">
        <v>238</v>
      </c>
      <c r="D665" s="40" t="s">
        <v>259</v>
      </c>
      <c r="E665" s="40" t="s">
        <v>140</v>
      </c>
      <c r="F665" s="7">
        <v>1</v>
      </c>
      <c r="G665" s="12">
        <v>1</v>
      </c>
      <c r="H665" s="12">
        <v>1451557.4</v>
      </c>
      <c r="I665" s="7">
        <f t="shared" si="207"/>
        <v>1451557.4</v>
      </c>
      <c r="J665" s="66">
        <f t="shared" si="208"/>
        <v>120963.11666666665</v>
      </c>
      <c r="K665" s="68"/>
    </row>
    <row r="666" spans="1:11" s="24" customFormat="1" ht="12.75" customHeight="1" x14ac:dyDescent="0.2">
      <c r="A666" s="37">
        <f t="shared" si="202"/>
        <v>622</v>
      </c>
      <c r="B666" s="38" t="s">
        <v>298</v>
      </c>
      <c r="C666" s="39">
        <v>257</v>
      </c>
      <c r="D666" s="40" t="s">
        <v>259</v>
      </c>
      <c r="E666" s="40" t="s">
        <v>140</v>
      </c>
      <c r="F666" s="7">
        <v>1.1599999999999999</v>
      </c>
      <c r="G666" s="12">
        <v>1</v>
      </c>
      <c r="H666" s="12">
        <v>1451557.4</v>
      </c>
      <c r="I666" s="7">
        <f t="shared" si="207"/>
        <v>1683806.5839999998</v>
      </c>
      <c r="J666" s="66">
        <f t="shared" si="208"/>
        <v>140317.21533333333</v>
      </c>
      <c r="K666" s="68"/>
    </row>
    <row r="667" spans="1:11" s="24" customFormat="1" ht="12.75" customHeight="1" x14ac:dyDescent="0.2">
      <c r="A667" s="37">
        <f t="shared" si="202"/>
        <v>623</v>
      </c>
      <c r="B667" s="38" t="s">
        <v>735</v>
      </c>
      <c r="C667" s="39">
        <v>475</v>
      </c>
      <c r="D667" s="40" t="s">
        <v>259</v>
      </c>
      <c r="E667" s="40" t="s">
        <v>140</v>
      </c>
      <c r="F667" s="7">
        <v>1</v>
      </c>
      <c r="G667" s="12">
        <v>1</v>
      </c>
      <c r="H667" s="12">
        <v>1451557.4</v>
      </c>
      <c r="I667" s="7">
        <f t="shared" si="207"/>
        <v>1451557.4</v>
      </c>
      <c r="J667" s="66">
        <f t="shared" si="208"/>
        <v>120963.11666666665</v>
      </c>
      <c r="K667" s="68"/>
    </row>
    <row r="668" spans="1:11" s="24" customFormat="1" ht="12.75" customHeight="1" x14ac:dyDescent="0.2">
      <c r="A668" s="37">
        <f t="shared" si="202"/>
        <v>624</v>
      </c>
      <c r="B668" s="38" t="s">
        <v>734</v>
      </c>
      <c r="C668" s="39">
        <v>445</v>
      </c>
      <c r="D668" s="40" t="s">
        <v>259</v>
      </c>
      <c r="E668" s="40" t="s">
        <v>140</v>
      </c>
      <c r="F668" s="7">
        <v>1</v>
      </c>
      <c r="G668" s="12">
        <v>1</v>
      </c>
      <c r="H668" s="12">
        <v>1451557.4</v>
      </c>
      <c r="I668" s="7">
        <f t="shared" si="207"/>
        <v>1451557.4</v>
      </c>
      <c r="J668" s="66">
        <f t="shared" si="208"/>
        <v>120963.11666666665</v>
      </c>
      <c r="K668" s="68"/>
    </row>
    <row r="669" spans="1:11" s="24" customFormat="1" ht="12.75" customHeight="1" x14ac:dyDescent="0.2">
      <c r="A669" s="37">
        <f t="shared" si="202"/>
        <v>625</v>
      </c>
      <c r="B669" s="38" t="s">
        <v>733</v>
      </c>
      <c r="C669" s="39">
        <v>203</v>
      </c>
      <c r="D669" s="40" t="s">
        <v>259</v>
      </c>
      <c r="E669" s="40" t="s">
        <v>140</v>
      </c>
      <c r="F669" s="7">
        <v>1</v>
      </c>
      <c r="G669" s="12">
        <v>1</v>
      </c>
      <c r="H669" s="12">
        <v>1451557.4</v>
      </c>
      <c r="I669" s="7">
        <f t="shared" si="207"/>
        <v>1451557.4</v>
      </c>
      <c r="J669" s="66">
        <f t="shared" si="208"/>
        <v>120963.11666666665</v>
      </c>
      <c r="K669" s="68"/>
    </row>
    <row r="670" spans="1:11" s="24" customFormat="1" ht="12.75" customHeight="1" x14ac:dyDescent="0.2">
      <c r="A670" s="37">
        <f t="shared" si="202"/>
        <v>626</v>
      </c>
      <c r="B670" s="38" t="s">
        <v>732</v>
      </c>
      <c r="C670" s="39">
        <v>285</v>
      </c>
      <c r="D670" s="40" t="s">
        <v>259</v>
      </c>
      <c r="E670" s="40" t="s">
        <v>139</v>
      </c>
      <c r="F670" s="7">
        <v>1</v>
      </c>
      <c r="G670" s="12">
        <v>0.66666666666666663</v>
      </c>
      <c r="H670" s="12">
        <v>1451557.4</v>
      </c>
      <c r="I670" s="7">
        <f t="shared" si="207"/>
        <v>967704.93333333323</v>
      </c>
      <c r="J670" s="66">
        <f t="shared" si="208"/>
        <v>80642.077777777769</v>
      </c>
      <c r="K670" s="68"/>
    </row>
    <row r="671" spans="1:11" s="24" customFormat="1" ht="12.75" customHeight="1" x14ac:dyDescent="0.2">
      <c r="A671" s="37">
        <f t="shared" si="202"/>
        <v>627</v>
      </c>
      <c r="B671" s="38" t="s">
        <v>731</v>
      </c>
      <c r="C671" s="39">
        <v>405</v>
      </c>
      <c r="D671" s="40" t="s">
        <v>259</v>
      </c>
      <c r="E671" s="40" t="s">
        <v>140</v>
      </c>
      <c r="F671" s="7">
        <v>1</v>
      </c>
      <c r="G671" s="12">
        <v>1</v>
      </c>
      <c r="H671" s="12">
        <v>1451557.4</v>
      </c>
      <c r="I671" s="7">
        <f t="shared" si="207"/>
        <v>1451557.4</v>
      </c>
      <c r="J671" s="66">
        <f t="shared" si="208"/>
        <v>120963.11666666665</v>
      </c>
      <c r="K671" s="68"/>
    </row>
    <row r="672" spans="1:11" s="24" customFormat="1" ht="12.75" customHeight="1" x14ac:dyDescent="0.2">
      <c r="A672" s="37">
        <f t="shared" si="202"/>
        <v>628</v>
      </c>
      <c r="B672" s="38" t="s">
        <v>730</v>
      </c>
      <c r="C672" s="39">
        <v>802</v>
      </c>
      <c r="D672" s="40" t="s">
        <v>259</v>
      </c>
      <c r="E672" s="40" t="s">
        <v>140</v>
      </c>
      <c r="F672" s="7">
        <v>1</v>
      </c>
      <c r="G672" s="12">
        <v>1</v>
      </c>
      <c r="H672" s="12">
        <v>1451557.4</v>
      </c>
      <c r="I672" s="7">
        <f t="shared" si="207"/>
        <v>1451557.4</v>
      </c>
      <c r="J672" s="66">
        <f t="shared" si="208"/>
        <v>120963.11666666665</v>
      </c>
      <c r="K672" s="68"/>
    </row>
    <row r="673" spans="1:11" s="24" customFormat="1" ht="12.75" customHeight="1" x14ac:dyDescent="0.2">
      <c r="A673" s="37">
        <f t="shared" si="202"/>
        <v>629</v>
      </c>
      <c r="B673" s="38" t="s">
        <v>729</v>
      </c>
      <c r="C673" s="39">
        <v>379</v>
      </c>
      <c r="D673" s="40" t="s">
        <v>259</v>
      </c>
      <c r="E673" s="40" t="s">
        <v>140</v>
      </c>
      <c r="F673" s="7">
        <v>1</v>
      </c>
      <c r="G673" s="12">
        <v>1</v>
      </c>
      <c r="H673" s="12">
        <v>1451557.4</v>
      </c>
      <c r="I673" s="7">
        <f t="shared" si="207"/>
        <v>1451557.4</v>
      </c>
      <c r="J673" s="66">
        <f t="shared" si="208"/>
        <v>120963.11666666665</v>
      </c>
      <c r="K673" s="68"/>
    </row>
    <row r="674" spans="1:11" s="24" customFormat="1" ht="12.75" customHeight="1" x14ac:dyDescent="0.2">
      <c r="A674" s="37">
        <f t="shared" si="202"/>
        <v>630</v>
      </c>
      <c r="B674" s="38" t="s">
        <v>728</v>
      </c>
      <c r="C674" s="39">
        <v>376</v>
      </c>
      <c r="D674" s="40" t="s">
        <v>259</v>
      </c>
      <c r="E674" s="40" t="s">
        <v>140</v>
      </c>
      <c r="F674" s="7">
        <v>1</v>
      </c>
      <c r="G674" s="12">
        <v>1</v>
      </c>
      <c r="H674" s="12">
        <v>1451557.4</v>
      </c>
      <c r="I674" s="7">
        <f t="shared" si="207"/>
        <v>1451557.4</v>
      </c>
      <c r="J674" s="66">
        <f t="shared" si="208"/>
        <v>120963.11666666665</v>
      </c>
      <c r="K674" s="68"/>
    </row>
    <row r="675" spans="1:11" s="24" customFormat="1" ht="12.75" customHeight="1" x14ac:dyDescent="0.2">
      <c r="A675" s="37">
        <f t="shared" si="202"/>
        <v>631</v>
      </c>
      <c r="B675" s="38" t="s">
        <v>727</v>
      </c>
      <c r="C675" s="39">
        <v>721</v>
      </c>
      <c r="D675" s="40" t="s">
        <v>259</v>
      </c>
      <c r="E675" s="40" t="s">
        <v>140</v>
      </c>
      <c r="F675" s="7">
        <v>1</v>
      </c>
      <c r="G675" s="12">
        <v>1</v>
      </c>
      <c r="H675" s="12">
        <v>1451557.4</v>
      </c>
      <c r="I675" s="7">
        <f t="shared" si="207"/>
        <v>1451557.4</v>
      </c>
      <c r="J675" s="66">
        <f t="shared" si="208"/>
        <v>120963.11666666665</v>
      </c>
      <c r="K675" s="68"/>
    </row>
    <row r="676" spans="1:11" s="24" customFormat="1" ht="12.75" customHeight="1" x14ac:dyDescent="0.2">
      <c r="A676" s="37">
        <f t="shared" si="202"/>
        <v>632</v>
      </c>
      <c r="B676" s="38" t="s">
        <v>726</v>
      </c>
      <c r="C676" s="39">
        <v>416</v>
      </c>
      <c r="D676" s="40" t="s">
        <v>259</v>
      </c>
      <c r="E676" s="40" t="s">
        <v>140</v>
      </c>
      <c r="F676" s="7">
        <v>1</v>
      </c>
      <c r="G676" s="12">
        <v>1</v>
      </c>
      <c r="H676" s="12">
        <v>1451557.4</v>
      </c>
      <c r="I676" s="7">
        <f t="shared" si="207"/>
        <v>1451557.4</v>
      </c>
      <c r="J676" s="66">
        <f t="shared" si="208"/>
        <v>120963.11666666665</v>
      </c>
      <c r="K676" s="68"/>
    </row>
    <row r="677" spans="1:11" s="24" customFormat="1" ht="12.75" customHeight="1" x14ac:dyDescent="0.2">
      <c r="A677" s="37">
        <f t="shared" si="202"/>
        <v>633</v>
      </c>
      <c r="B677" s="38" t="s">
        <v>725</v>
      </c>
      <c r="C677" s="39">
        <v>551</v>
      </c>
      <c r="D677" s="40" t="s">
        <v>259</v>
      </c>
      <c r="E677" s="40" t="s">
        <v>140</v>
      </c>
      <c r="F677" s="7">
        <v>1</v>
      </c>
      <c r="G677" s="12">
        <v>1</v>
      </c>
      <c r="H677" s="12">
        <v>1451557.4</v>
      </c>
      <c r="I677" s="7">
        <f t="shared" si="207"/>
        <v>1451557.4</v>
      </c>
      <c r="J677" s="66">
        <f t="shared" si="208"/>
        <v>120963.11666666665</v>
      </c>
      <c r="K677" s="68"/>
    </row>
    <row r="678" spans="1:11" s="24" customFormat="1" ht="12.75" customHeight="1" x14ac:dyDescent="0.2">
      <c r="A678" s="37">
        <f t="shared" si="202"/>
        <v>634</v>
      </c>
      <c r="B678" s="38" t="s">
        <v>724</v>
      </c>
      <c r="C678" s="39">
        <v>418</v>
      </c>
      <c r="D678" s="40" t="s">
        <v>259</v>
      </c>
      <c r="E678" s="40" t="s">
        <v>140</v>
      </c>
      <c r="F678" s="7">
        <v>1</v>
      </c>
      <c r="G678" s="12">
        <v>1</v>
      </c>
      <c r="H678" s="12">
        <v>1451557.4</v>
      </c>
      <c r="I678" s="7">
        <f t="shared" si="207"/>
        <v>1451557.4</v>
      </c>
      <c r="J678" s="66">
        <f t="shared" si="208"/>
        <v>120963.11666666665</v>
      </c>
      <c r="K678" s="68"/>
    </row>
    <row r="679" spans="1:11" s="24" customFormat="1" ht="12.75" customHeight="1" x14ac:dyDescent="0.2">
      <c r="A679" s="37">
        <f t="shared" si="202"/>
        <v>635</v>
      </c>
      <c r="B679" s="38" t="s">
        <v>723</v>
      </c>
      <c r="C679" s="39">
        <v>344</v>
      </c>
      <c r="D679" s="40" t="s">
        <v>259</v>
      </c>
      <c r="E679" s="40" t="s">
        <v>140</v>
      </c>
      <c r="F679" s="7">
        <v>1</v>
      </c>
      <c r="G679" s="12">
        <v>1</v>
      </c>
      <c r="H679" s="12">
        <v>1451557.4</v>
      </c>
      <c r="I679" s="7">
        <f t="shared" si="207"/>
        <v>1451557.4</v>
      </c>
      <c r="J679" s="66">
        <f t="shared" si="208"/>
        <v>120963.11666666665</v>
      </c>
      <c r="K679" s="68"/>
    </row>
    <row r="680" spans="1:11" s="24" customFormat="1" ht="12.75" customHeight="1" x14ac:dyDescent="0.2">
      <c r="A680" s="37">
        <f t="shared" si="202"/>
        <v>636</v>
      </c>
      <c r="B680" s="38" t="s">
        <v>722</v>
      </c>
      <c r="C680" s="39">
        <v>310</v>
      </c>
      <c r="D680" s="40" t="s">
        <v>259</v>
      </c>
      <c r="E680" s="40" t="s">
        <v>140</v>
      </c>
      <c r="F680" s="7">
        <v>1</v>
      </c>
      <c r="G680" s="12">
        <v>1</v>
      </c>
      <c r="H680" s="12">
        <v>1451557.4</v>
      </c>
      <c r="I680" s="7">
        <f t="shared" si="207"/>
        <v>1451557.4</v>
      </c>
      <c r="J680" s="66">
        <f t="shared" si="208"/>
        <v>120963.11666666665</v>
      </c>
      <c r="K680" s="68"/>
    </row>
    <row r="681" spans="1:11" s="24" customFormat="1" ht="12.75" customHeight="1" x14ac:dyDescent="0.2">
      <c r="A681" s="37">
        <f t="shared" si="202"/>
        <v>637</v>
      </c>
      <c r="B681" s="38" t="s">
        <v>721</v>
      </c>
      <c r="C681" s="39">
        <v>185</v>
      </c>
      <c r="D681" s="40" t="s">
        <v>259</v>
      </c>
      <c r="E681" s="40" t="s">
        <v>140</v>
      </c>
      <c r="F681" s="7">
        <v>1</v>
      </c>
      <c r="G681" s="12">
        <v>1</v>
      </c>
      <c r="H681" s="12">
        <v>1451557.4</v>
      </c>
      <c r="I681" s="7">
        <f t="shared" si="207"/>
        <v>1451557.4</v>
      </c>
      <c r="J681" s="66">
        <f t="shared" si="208"/>
        <v>120963.11666666665</v>
      </c>
      <c r="K681" s="68"/>
    </row>
    <row r="682" spans="1:11" s="24" customFormat="1" ht="12.75" customHeight="1" x14ac:dyDescent="0.2">
      <c r="A682" s="37">
        <f t="shared" si="202"/>
        <v>638</v>
      </c>
      <c r="B682" s="38" t="s">
        <v>720</v>
      </c>
      <c r="C682" s="39">
        <v>541</v>
      </c>
      <c r="D682" s="40" t="s">
        <v>259</v>
      </c>
      <c r="E682" s="40" t="s">
        <v>140</v>
      </c>
      <c r="F682" s="7">
        <v>1</v>
      </c>
      <c r="G682" s="12">
        <v>1</v>
      </c>
      <c r="H682" s="12">
        <v>1451557.4</v>
      </c>
      <c r="I682" s="7">
        <f t="shared" si="207"/>
        <v>1451557.4</v>
      </c>
      <c r="J682" s="66">
        <f t="shared" si="208"/>
        <v>120963.11666666665</v>
      </c>
      <c r="K682" s="68"/>
    </row>
    <row r="683" spans="1:11" s="24" customFormat="1" ht="12.75" customHeight="1" x14ac:dyDescent="0.2">
      <c r="A683" s="37">
        <f t="shared" si="202"/>
        <v>639</v>
      </c>
      <c r="B683" s="38" t="s">
        <v>719</v>
      </c>
      <c r="C683" s="39">
        <v>156</v>
      </c>
      <c r="D683" s="40" t="s">
        <v>259</v>
      </c>
      <c r="E683" s="40" t="s">
        <v>140</v>
      </c>
      <c r="F683" s="7">
        <v>1</v>
      </c>
      <c r="G683" s="12">
        <v>1</v>
      </c>
      <c r="H683" s="12">
        <v>1451557.4</v>
      </c>
      <c r="I683" s="7">
        <f t="shared" si="207"/>
        <v>1451557.4</v>
      </c>
      <c r="J683" s="66">
        <f t="shared" si="208"/>
        <v>120963.11666666665</v>
      </c>
      <c r="K683" s="68"/>
    </row>
    <row r="684" spans="1:11" s="24" customFormat="1" ht="12.75" customHeight="1" x14ac:dyDescent="0.2">
      <c r="A684" s="37">
        <f t="shared" si="202"/>
        <v>640</v>
      </c>
      <c r="B684" s="38" t="s">
        <v>718</v>
      </c>
      <c r="C684" s="39">
        <v>308</v>
      </c>
      <c r="D684" s="40" t="s">
        <v>259</v>
      </c>
      <c r="E684" s="40" t="s">
        <v>140</v>
      </c>
      <c r="F684" s="7">
        <v>1</v>
      </c>
      <c r="G684" s="12">
        <v>1</v>
      </c>
      <c r="H684" s="12">
        <v>1451557.4</v>
      </c>
      <c r="I684" s="7">
        <f t="shared" si="207"/>
        <v>1451557.4</v>
      </c>
      <c r="J684" s="66">
        <f t="shared" si="208"/>
        <v>120963.11666666665</v>
      </c>
      <c r="K684" s="68"/>
    </row>
    <row r="685" spans="1:11" s="24" customFormat="1" ht="12.75" customHeight="1" x14ac:dyDescent="0.2">
      <c r="A685" s="37">
        <f t="shared" si="202"/>
        <v>641</v>
      </c>
      <c r="B685" s="38" t="s">
        <v>717</v>
      </c>
      <c r="C685" s="39">
        <v>157</v>
      </c>
      <c r="D685" s="40" t="s">
        <v>259</v>
      </c>
      <c r="E685" s="40" t="s">
        <v>140</v>
      </c>
      <c r="F685" s="7">
        <v>1</v>
      </c>
      <c r="G685" s="12">
        <v>1</v>
      </c>
      <c r="H685" s="12">
        <v>1451557.4</v>
      </c>
      <c r="I685" s="7">
        <f t="shared" si="207"/>
        <v>1451557.4</v>
      </c>
      <c r="J685" s="66">
        <f t="shared" si="208"/>
        <v>120963.11666666665</v>
      </c>
      <c r="K685" s="68"/>
    </row>
    <row r="686" spans="1:11" s="24" customFormat="1" ht="12.75" customHeight="1" x14ac:dyDescent="0.2">
      <c r="A686" s="37">
        <f t="shared" si="202"/>
        <v>642</v>
      </c>
      <c r="B686" s="38" t="s">
        <v>299</v>
      </c>
      <c r="C686" s="39">
        <v>291</v>
      </c>
      <c r="D686" s="40" t="s">
        <v>259</v>
      </c>
      <c r="E686" s="40" t="s">
        <v>140</v>
      </c>
      <c r="F686" s="7">
        <v>1.1399999999999999</v>
      </c>
      <c r="G686" s="12">
        <v>1</v>
      </c>
      <c r="H686" s="12">
        <v>1451557.4</v>
      </c>
      <c r="I686" s="7">
        <f t="shared" si="207"/>
        <v>1654775.4359999998</v>
      </c>
      <c r="J686" s="66">
        <f t="shared" si="208"/>
        <v>137897.95299999998</v>
      </c>
      <c r="K686" s="68"/>
    </row>
    <row r="687" spans="1:11" s="24" customFormat="1" ht="12.75" customHeight="1" x14ac:dyDescent="0.2">
      <c r="A687" s="37">
        <f t="shared" si="202"/>
        <v>643</v>
      </c>
      <c r="B687" s="38" t="s">
        <v>716</v>
      </c>
      <c r="C687" s="39">
        <v>242</v>
      </c>
      <c r="D687" s="40" t="s">
        <v>259</v>
      </c>
      <c r="E687" s="40" t="s">
        <v>140</v>
      </c>
      <c r="F687" s="7">
        <v>1</v>
      </c>
      <c r="G687" s="12">
        <v>1</v>
      </c>
      <c r="H687" s="12">
        <v>1451557.4</v>
      </c>
      <c r="I687" s="7">
        <f t="shared" si="207"/>
        <v>1451557.4</v>
      </c>
      <c r="J687" s="66">
        <f t="shared" si="208"/>
        <v>120963.11666666665</v>
      </c>
      <c r="K687" s="68"/>
    </row>
    <row r="688" spans="1:11" s="24" customFormat="1" ht="12.75" customHeight="1" x14ac:dyDescent="0.2">
      <c r="A688" s="37">
        <f t="shared" si="202"/>
        <v>644</v>
      </c>
      <c r="B688" s="38" t="s">
        <v>715</v>
      </c>
      <c r="C688" s="39">
        <v>242</v>
      </c>
      <c r="D688" s="40" t="s">
        <v>259</v>
      </c>
      <c r="E688" s="40" t="s">
        <v>140</v>
      </c>
      <c r="F688" s="7">
        <v>1</v>
      </c>
      <c r="G688" s="12">
        <v>1</v>
      </c>
      <c r="H688" s="12">
        <v>1451557.4</v>
      </c>
      <c r="I688" s="7">
        <f t="shared" si="207"/>
        <v>1451557.4</v>
      </c>
      <c r="J688" s="66">
        <f t="shared" si="208"/>
        <v>120963.11666666665</v>
      </c>
      <c r="K688" s="68"/>
    </row>
    <row r="689" spans="1:11" s="24" customFormat="1" ht="12.75" customHeight="1" x14ac:dyDescent="0.2">
      <c r="A689" s="37">
        <f t="shared" si="202"/>
        <v>645</v>
      </c>
      <c r="B689" s="38" t="s">
        <v>714</v>
      </c>
      <c r="C689" s="39">
        <v>470</v>
      </c>
      <c r="D689" s="40" t="s">
        <v>259</v>
      </c>
      <c r="E689" s="40" t="s">
        <v>140</v>
      </c>
      <c r="F689" s="7">
        <v>1</v>
      </c>
      <c r="G689" s="12">
        <v>1</v>
      </c>
      <c r="H689" s="12">
        <v>1451557.4</v>
      </c>
      <c r="I689" s="7">
        <f t="shared" si="207"/>
        <v>1451557.4</v>
      </c>
      <c r="J689" s="66">
        <f t="shared" si="208"/>
        <v>120963.11666666665</v>
      </c>
      <c r="K689" s="68"/>
    </row>
    <row r="690" spans="1:11" s="24" customFormat="1" ht="12.75" customHeight="1" x14ac:dyDescent="0.2">
      <c r="A690" s="37">
        <f t="shared" si="202"/>
        <v>646</v>
      </c>
      <c r="B690" s="38" t="s">
        <v>300</v>
      </c>
      <c r="C690" s="39">
        <v>741</v>
      </c>
      <c r="D690" s="40" t="s">
        <v>259</v>
      </c>
      <c r="E690" s="40" t="s">
        <v>140</v>
      </c>
      <c r="F690" s="7">
        <v>1.2</v>
      </c>
      <c r="G690" s="12">
        <v>1</v>
      </c>
      <c r="H690" s="12">
        <v>1451557.4</v>
      </c>
      <c r="I690" s="7">
        <f t="shared" si="207"/>
        <v>1741868.88</v>
      </c>
      <c r="J690" s="66">
        <f t="shared" si="208"/>
        <v>145155.74</v>
      </c>
      <c r="K690" s="68"/>
    </row>
    <row r="691" spans="1:11" s="24" customFormat="1" ht="12.75" customHeight="1" x14ac:dyDescent="0.2">
      <c r="A691" s="37">
        <f t="shared" si="202"/>
        <v>647</v>
      </c>
      <c r="B691" s="38" t="s">
        <v>713</v>
      </c>
      <c r="C691" s="39">
        <v>411</v>
      </c>
      <c r="D691" s="40" t="s">
        <v>259</v>
      </c>
      <c r="E691" s="40" t="s">
        <v>140</v>
      </c>
      <c r="F691" s="7">
        <v>1</v>
      </c>
      <c r="G691" s="12">
        <v>1</v>
      </c>
      <c r="H691" s="12">
        <v>1451557.4</v>
      </c>
      <c r="I691" s="7">
        <f t="shared" si="207"/>
        <v>1451557.4</v>
      </c>
      <c r="J691" s="66">
        <f t="shared" si="208"/>
        <v>120963.11666666665</v>
      </c>
      <c r="K691" s="68"/>
    </row>
    <row r="692" spans="1:11" s="24" customFormat="1" ht="12.75" customHeight="1" x14ac:dyDescent="0.2">
      <c r="A692" s="37">
        <f t="shared" si="202"/>
        <v>648</v>
      </c>
      <c r="B692" s="38" t="s">
        <v>712</v>
      </c>
      <c r="C692" s="39">
        <v>485</v>
      </c>
      <c r="D692" s="40" t="s">
        <v>259</v>
      </c>
      <c r="E692" s="40" t="s">
        <v>140</v>
      </c>
      <c r="F692" s="7">
        <v>1</v>
      </c>
      <c r="G692" s="12">
        <v>1</v>
      </c>
      <c r="H692" s="12">
        <v>1451557.4</v>
      </c>
      <c r="I692" s="7">
        <f t="shared" si="207"/>
        <v>1451557.4</v>
      </c>
      <c r="J692" s="66">
        <f t="shared" si="208"/>
        <v>120963.11666666665</v>
      </c>
      <c r="K692" s="68"/>
    </row>
    <row r="693" spans="1:11" s="24" customFormat="1" ht="12.75" customHeight="1" x14ac:dyDescent="0.2">
      <c r="A693" s="37">
        <f t="shared" si="202"/>
        <v>649</v>
      </c>
      <c r="B693" s="38" t="s">
        <v>711</v>
      </c>
      <c r="C693" s="39">
        <v>553</v>
      </c>
      <c r="D693" s="40" t="s">
        <v>259</v>
      </c>
      <c r="E693" s="40" t="s">
        <v>140</v>
      </c>
      <c r="F693" s="7">
        <v>1</v>
      </c>
      <c r="G693" s="12">
        <v>1</v>
      </c>
      <c r="H693" s="12">
        <v>1451557.4</v>
      </c>
      <c r="I693" s="7">
        <f t="shared" si="207"/>
        <v>1451557.4</v>
      </c>
      <c r="J693" s="66">
        <f t="shared" si="208"/>
        <v>120963.11666666665</v>
      </c>
      <c r="K693" s="68"/>
    </row>
    <row r="694" spans="1:11" s="24" customFormat="1" ht="12.75" customHeight="1" x14ac:dyDescent="0.2">
      <c r="A694" s="43" t="s">
        <v>124</v>
      </c>
      <c r="B694" s="38"/>
      <c r="C694" s="39"/>
      <c r="D694" s="11"/>
      <c r="E694" s="40"/>
      <c r="F694" s="13"/>
      <c r="G694" s="13"/>
      <c r="H694" s="13"/>
      <c r="I694" s="7"/>
      <c r="J694" s="66"/>
      <c r="K694" s="68"/>
    </row>
    <row r="695" spans="1:11" s="24" customFormat="1" ht="12.75" customHeight="1" x14ac:dyDescent="0.2">
      <c r="A695" s="37">
        <v>650</v>
      </c>
      <c r="B695" s="38" t="s">
        <v>41</v>
      </c>
      <c r="C695" s="39">
        <v>495</v>
      </c>
      <c r="D695" s="40" t="s">
        <v>259</v>
      </c>
      <c r="E695" s="40" t="s">
        <v>140</v>
      </c>
      <c r="F695" s="7">
        <v>1.19</v>
      </c>
      <c r="G695" s="12">
        <v>1</v>
      </c>
      <c r="H695" s="12">
        <v>1451557.4</v>
      </c>
      <c r="I695" s="7">
        <f>H695*F695*G695</f>
        <v>1727353.3059999999</v>
      </c>
      <c r="J695" s="66">
        <f>I695/12</f>
        <v>143946.10883333333</v>
      </c>
      <c r="K695" s="68"/>
    </row>
    <row r="696" spans="1:11" s="24" customFormat="1" ht="12.75" customHeight="1" x14ac:dyDescent="0.2">
      <c r="A696" s="37">
        <f>A695+1</f>
        <v>651</v>
      </c>
      <c r="B696" s="38" t="s">
        <v>42</v>
      </c>
      <c r="C696" s="39">
        <v>1034</v>
      </c>
      <c r="D696" s="41" t="s">
        <v>260</v>
      </c>
      <c r="E696" s="40" t="s">
        <v>140</v>
      </c>
      <c r="F696" s="7">
        <v>1.22</v>
      </c>
      <c r="G696" s="84">
        <v>1</v>
      </c>
      <c r="H696" s="12">
        <v>2903114.8</v>
      </c>
      <c r="I696" s="7">
        <f>H696*F696*G696</f>
        <v>3541800.0559999999</v>
      </c>
      <c r="J696" s="66">
        <f>I696/12</f>
        <v>295150.00466666667</v>
      </c>
      <c r="K696" s="68"/>
    </row>
    <row r="697" spans="1:11" s="24" customFormat="1" ht="12.75" customHeight="1" x14ac:dyDescent="0.2">
      <c r="A697" s="37">
        <f t="shared" ref="A697:A709" si="209">A696+1</f>
        <v>652</v>
      </c>
      <c r="B697" s="38" t="s">
        <v>441</v>
      </c>
      <c r="C697" s="39">
        <v>2275</v>
      </c>
      <c r="D697" s="40" t="s">
        <v>142</v>
      </c>
      <c r="E697" s="40" t="s">
        <v>140</v>
      </c>
      <c r="F697" s="7">
        <v>1.24</v>
      </c>
      <c r="G697" s="12">
        <v>1</v>
      </c>
      <c r="H697" s="12">
        <v>5176775.4000000004</v>
      </c>
      <c r="I697" s="7">
        <f>H697*F697*G697</f>
        <v>6419201.4960000003</v>
      </c>
      <c r="J697" s="66">
        <f>I697/12</f>
        <v>534933.45799999998</v>
      </c>
      <c r="K697" s="68"/>
    </row>
    <row r="698" spans="1:11" s="24" customFormat="1" ht="12.75" customHeight="1" x14ac:dyDescent="0.2">
      <c r="A698" s="37">
        <f t="shared" si="209"/>
        <v>653</v>
      </c>
      <c r="B698" s="38" t="s">
        <v>43</v>
      </c>
      <c r="C698" s="39">
        <v>1238</v>
      </c>
      <c r="D698" s="41" t="s">
        <v>260</v>
      </c>
      <c r="E698" s="40" t="s">
        <v>140</v>
      </c>
      <c r="F698" s="7">
        <v>1.22</v>
      </c>
      <c r="G698" s="84">
        <v>1</v>
      </c>
      <c r="H698" s="12">
        <v>2903114.8</v>
      </c>
      <c r="I698" s="7">
        <f t="shared" ref="I698:I699" si="210">H698*F698*G698</f>
        <v>3541800.0559999999</v>
      </c>
      <c r="J698" s="66">
        <f t="shared" ref="J698:J699" si="211">I698/12</f>
        <v>295150.00466666667</v>
      </c>
      <c r="K698" s="68"/>
    </row>
    <row r="699" spans="1:11" s="24" customFormat="1" ht="12.75" customHeight="1" x14ac:dyDescent="0.2">
      <c r="A699" s="37">
        <f t="shared" si="209"/>
        <v>654</v>
      </c>
      <c r="B699" s="38" t="s">
        <v>44</v>
      </c>
      <c r="C699" s="39">
        <v>1363</v>
      </c>
      <c r="D699" s="41" t="s">
        <v>260</v>
      </c>
      <c r="E699" s="40" t="s">
        <v>140</v>
      </c>
      <c r="F699" s="7">
        <v>1.22</v>
      </c>
      <c r="G699" s="84">
        <v>1</v>
      </c>
      <c r="H699" s="12">
        <v>2903114.8</v>
      </c>
      <c r="I699" s="7">
        <f t="shared" si="210"/>
        <v>3541800.0559999999</v>
      </c>
      <c r="J699" s="66">
        <f t="shared" si="211"/>
        <v>295150.00466666667</v>
      </c>
      <c r="K699" s="68"/>
    </row>
    <row r="700" spans="1:11" s="24" customFormat="1" ht="12.75" customHeight="1" x14ac:dyDescent="0.2">
      <c r="A700" s="37">
        <f t="shared" si="209"/>
        <v>655</v>
      </c>
      <c r="B700" s="38" t="s">
        <v>45</v>
      </c>
      <c r="C700" s="39">
        <v>744</v>
      </c>
      <c r="D700" s="40" t="s">
        <v>259</v>
      </c>
      <c r="E700" s="40" t="s">
        <v>140</v>
      </c>
      <c r="F700" s="7">
        <v>1.23</v>
      </c>
      <c r="G700" s="12">
        <v>1</v>
      </c>
      <c r="H700" s="12">
        <v>1451557.4</v>
      </c>
      <c r="I700" s="7">
        <f>H700*F700*G700</f>
        <v>1785415.602</v>
      </c>
      <c r="J700" s="66">
        <f>I700/12</f>
        <v>148784.6335</v>
      </c>
      <c r="K700" s="68"/>
    </row>
    <row r="701" spans="1:11" s="24" customFormat="1" ht="12.75" customHeight="1" x14ac:dyDescent="0.2">
      <c r="A701" s="37">
        <f t="shared" si="209"/>
        <v>656</v>
      </c>
      <c r="B701" s="38" t="s">
        <v>46</v>
      </c>
      <c r="C701" s="39">
        <v>1707</v>
      </c>
      <c r="D701" s="41" t="s">
        <v>261</v>
      </c>
      <c r="E701" s="40" t="s">
        <v>140</v>
      </c>
      <c r="F701" s="7">
        <v>1.1499999999999999</v>
      </c>
      <c r="G701" s="12">
        <v>1</v>
      </c>
      <c r="H701" s="12">
        <v>3451183.6</v>
      </c>
      <c r="I701" s="7">
        <f>H701*F701*G701</f>
        <v>3968861.1399999997</v>
      </c>
      <c r="J701" s="66">
        <f>I701/12</f>
        <v>330738.42833333329</v>
      </c>
      <c r="K701" s="68"/>
    </row>
    <row r="702" spans="1:11" s="24" customFormat="1" ht="12.75" customHeight="1" x14ac:dyDescent="0.2">
      <c r="A702" s="37">
        <f t="shared" si="209"/>
        <v>657</v>
      </c>
      <c r="B702" s="38" t="s">
        <v>47</v>
      </c>
      <c r="C702" s="39">
        <v>968</v>
      </c>
      <c r="D702" s="41" t="s">
        <v>260</v>
      </c>
      <c r="E702" s="40" t="s">
        <v>140</v>
      </c>
      <c r="F702" s="7">
        <v>1.25</v>
      </c>
      <c r="G702" s="84">
        <v>1</v>
      </c>
      <c r="H702" s="12">
        <v>2903114.8</v>
      </c>
      <c r="I702" s="7">
        <f>H702*F702*G702</f>
        <v>3628893.5</v>
      </c>
      <c r="J702" s="66">
        <f>I702/12</f>
        <v>302407.79166666669</v>
      </c>
      <c r="K702" s="68"/>
    </row>
    <row r="703" spans="1:11" s="24" customFormat="1" ht="12.75" customHeight="1" x14ac:dyDescent="0.2">
      <c r="A703" s="37">
        <f t="shared" si="209"/>
        <v>658</v>
      </c>
      <c r="B703" s="38" t="s">
        <v>710</v>
      </c>
      <c r="C703" s="39">
        <v>422</v>
      </c>
      <c r="D703" s="40" t="s">
        <v>259</v>
      </c>
      <c r="E703" s="40" t="s">
        <v>140</v>
      </c>
      <c r="F703" s="7">
        <v>1</v>
      </c>
      <c r="G703" s="12">
        <v>1</v>
      </c>
      <c r="H703" s="12">
        <v>1451557.4</v>
      </c>
      <c r="I703" s="7">
        <f t="shared" ref="I703:I709" si="212">H703*F703*G703</f>
        <v>1451557.4</v>
      </c>
      <c r="J703" s="66">
        <f t="shared" ref="J703:J709" si="213">I703/12</f>
        <v>120963.11666666665</v>
      </c>
      <c r="K703" s="68"/>
    </row>
    <row r="704" spans="1:11" s="24" customFormat="1" ht="12.75" customHeight="1" x14ac:dyDescent="0.2">
      <c r="A704" s="37">
        <f t="shared" si="209"/>
        <v>659</v>
      </c>
      <c r="B704" s="38" t="s">
        <v>709</v>
      </c>
      <c r="C704" s="39">
        <v>154</v>
      </c>
      <c r="D704" s="40" t="s">
        <v>259</v>
      </c>
      <c r="E704" s="40" t="s">
        <v>140</v>
      </c>
      <c r="F704" s="7">
        <v>1</v>
      </c>
      <c r="G704" s="12">
        <v>1</v>
      </c>
      <c r="H704" s="12">
        <v>1451557.4</v>
      </c>
      <c r="I704" s="7">
        <f t="shared" si="212"/>
        <v>1451557.4</v>
      </c>
      <c r="J704" s="66">
        <f t="shared" si="213"/>
        <v>120963.11666666665</v>
      </c>
      <c r="K704" s="68"/>
    </row>
    <row r="705" spans="1:11" s="24" customFormat="1" ht="12.75" customHeight="1" x14ac:dyDescent="0.2">
      <c r="A705" s="37">
        <f t="shared" si="209"/>
        <v>660</v>
      </c>
      <c r="B705" s="38" t="s">
        <v>708</v>
      </c>
      <c r="C705" s="39">
        <v>611</v>
      </c>
      <c r="D705" s="40" t="s">
        <v>259</v>
      </c>
      <c r="E705" s="40" t="s">
        <v>140</v>
      </c>
      <c r="F705" s="7">
        <v>1</v>
      </c>
      <c r="G705" s="12">
        <v>1</v>
      </c>
      <c r="H705" s="12">
        <v>1451557.4</v>
      </c>
      <c r="I705" s="7">
        <f t="shared" si="212"/>
        <v>1451557.4</v>
      </c>
      <c r="J705" s="66">
        <f t="shared" si="213"/>
        <v>120963.11666666665</v>
      </c>
      <c r="K705" s="68"/>
    </row>
    <row r="706" spans="1:11" s="24" customFormat="1" ht="12.75" customHeight="1" x14ac:dyDescent="0.2">
      <c r="A706" s="37">
        <f t="shared" si="209"/>
        <v>661</v>
      </c>
      <c r="B706" s="38" t="s">
        <v>707</v>
      </c>
      <c r="C706" s="39">
        <v>292</v>
      </c>
      <c r="D706" s="40" t="s">
        <v>259</v>
      </c>
      <c r="E706" s="40" t="s">
        <v>140</v>
      </c>
      <c r="F706" s="7">
        <v>1</v>
      </c>
      <c r="G706" s="12">
        <v>1</v>
      </c>
      <c r="H706" s="12">
        <v>1451557.4</v>
      </c>
      <c r="I706" s="7">
        <f t="shared" si="212"/>
        <v>1451557.4</v>
      </c>
      <c r="J706" s="66">
        <f t="shared" si="213"/>
        <v>120963.11666666665</v>
      </c>
      <c r="K706" s="68"/>
    </row>
    <row r="707" spans="1:11" s="24" customFormat="1" ht="12.75" customHeight="1" x14ac:dyDescent="0.2">
      <c r="A707" s="37">
        <f t="shared" si="209"/>
        <v>662</v>
      </c>
      <c r="B707" s="38" t="s">
        <v>706</v>
      </c>
      <c r="C707" s="39">
        <v>342</v>
      </c>
      <c r="D707" s="40" t="s">
        <v>259</v>
      </c>
      <c r="E707" s="40" t="s">
        <v>140</v>
      </c>
      <c r="F707" s="7">
        <v>1</v>
      </c>
      <c r="G707" s="12">
        <v>1</v>
      </c>
      <c r="H707" s="12">
        <v>1451557.4</v>
      </c>
      <c r="I707" s="7">
        <f t="shared" si="212"/>
        <v>1451557.4</v>
      </c>
      <c r="J707" s="66">
        <f t="shared" si="213"/>
        <v>120963.11666666665</v>
      </c>
      <c r="K707" s="68"/>
    </row>
    <row r="708" spans="1:11" s="24" customFormat="1" ht="12.75" customHeight="1" x14ac:dyDescent="0.2">
      <c r="A708" s="37">
        <f t="shared" si="209"/>
        <v>663</v>
      </c>
      <c r="B708" s="38" t="s">
        <v>705</v>
      </c>
      <c r="C708" s="39">
        <v>217</v>
      </c>
      <c r="D708" s="40" t="s">
        <v>259</v>
      </c>
      <c r="E708" s="40" t="s">
        <v>140</v>
      </c>
      <c r="F708" s="7">
        <v>1</v>
      </c>
      <c r="G708" s="12">
        <v>1</v>
      </c>
      <c r="H708" s="12">
        <v>1451557.4</v>
      </c>
      <c r="I708" s="7">
        <f t="shared" si="212"/>
        <v>1451557.4</v>
      </c>
      <c r="J708" s="66">
        <f t="shared" si="213"/>
        <v>120963.11666666665</v>
      </c>
      <c r="K708" s="68"/>
    </row>
    <row r="709" spans="1:11" s="24" customFormat="1" ht="12.75" customHeight="1" x14ac:dyDescent="0.2">
      <c r="A709" s="37">
        <f t="shared" si="209"/>
        <v>664</v>
      </c>
      <c r="B709" s="38" t="s">
        <v>704</v>
      </c>
      <c r="C709" s="39">
        <v>454</v>
      </c>
      <c r="D709" s="40" t="s">
        <v>259</v>
      </c>
      <c r="E709" s="40" t="s">
        <v>140</v>
      </c>
      <c r="F709" s="7">
        <v>1</v>
      </c>
      <c r="G709" s="12">
        <v>1</v>
      </c>
      <c r="H709" s="12">
        <v>1451557.4</v>
      </c>
      <c r="I709" s="7">
        <f t="shared" si="212"/>
        <v>1451557.4</v>
      </c>
      <c r="J709" s="66">
        <f t="shared" si="213"/>
        <v>120963.11666666665</v>
      </c>
      <c r="K709" s="68"/>
    </row>
    <row r="710" spans="1:11" s="24" customFormat="1" ht="12.75" customHeight="1" x14ac:dyDescent="0.2">
      <c r="A710" s="43" t="s">
        <v>125</v>
      </c>
      <c r="B710" s="38"/>
      <c r="C710" s="39"/>
      <c r="D710" s="11"/>
      <c r="E710" s="40"/>
      <c r="F710" s="13"/>
      <c r="G710" s="13"/>
      <c r="H710" s="13"/>
      <c r="I710" s="7"/>
      <c r="J710" s="66"/>
      <c r="K710" s="68"/>
    </row>
    <row r="711" spans="1:11" s="24" customFormat="1" ht="12.75" customHeight="1" x14ac:dyDescent="0.2">
      <c r="A711" s="37">
        <v>665</v>
      </c>
      <c r="B711" s="38" t="s">
        <v>48</v>
      </c>
      <c r="C711" s="39">
        <v>379</v>
      </c>
      <c r="D711" s="40" t="s">
        <v>259</v>
      </c>
      <c r="E711" s="40" t="s">
        <v>140</v>
      </c>
      <c r="F711" s="7">
        <v>1.24</v>
      </c>
      <c r="G711" s="12">
        <v>1</v>
      </c>
      <c r="H711" s="12">
        <v>1451557.4</v>
      </c>
      <c r="I711" s="7">
        <f t="shared" ref="I711:I745" si="214">H711*F711*G711</f>
        <v>1799931.176</v>
      </c>
      <c r="J711" s="66">
        <f t="shared" ref="J711:J745" si="215">I711/12</f>
        <v>149994.26466666666</v>
      </c>
      <c r="K711" s="68"/>
    </row>
    <row r="712" spans="1:11" s="24" customFormat="1" ht="12.75" customHeight="1" x14ac:dyDescent="0.2">
      <c r="A712" s="37">
        <f>A711+1</f>
        <v>666</v>
      </c>
      <c r="B712" s="38" t="s">
        <v>49</v>
      </c>
      <c r="C712" s="39">
        <v>393</v>
      </c>
      <c r="D712" s="40" t="s">
        <v>259</v>
      </c>
      <c r="E712" s="40" t="s">
        <v>140</v>
      </c>
      <c r="F712" s="7">
        <v>1.26</v>
      </c>
      <c r="G712" s="12">
        <v>1</v>
      </c>
      <c r="H712" s="12">
        <v>1451557.4</v>
      </c>
      <c r="I712" s="7">
        <f t="shared" si="214"/>
        <v>1828962.3239999998</v>
      </c>
      <c r="J712" s="66">
        <f t="shared" si="215"/>
        <v>152413.52699999997</v>
      </c>
      <c r="K712" s="68"/>
    </row>
    <row r="713" spans="1:11" s="24" customFormat="1" ht="12.75" customHeight="1" x14ac:dyDescent="0.2">
      <c r="A713" s="37">
        <f t="shared" ref="A713:A745" si="216">A712+1</f>
        <v>667</v>
      </c>
      <c r="B713" s="38" t="s">
        <v>703</v>
      </c>
      <c r="C713" s="39">
        <v>306</v>
      </c>
      <c r="D713" s="40" t="s">
        <v>259</v>
      </c>
      <c r="E713" s="40" t="s">
        <v>140</v>
      </c>
      <c r="F713" s="7">
        <v>1</v>
      </c>
      <c r="G713" s="12">
        <v>1</v>
      </c>
      <c r="H713" s="12">
        <v>1451557.4</v>
      </c>
      <c r="I713" s="7">
        <f t="shared" si="214"/>
        <v>1451557.4</v>
      </c>
      <c r="J713" s="66">
        <f t="shared" si="215"/>
        <v>120963.11666666665</v>
      </c>
      <c r="K713" s="68"/>
    </row>
    <row r="714" spans="1:11" s="24" customFormat="1" ht="12.75" customHeight="1" x14ac:dyDescent="0.2">
      <c r="A714" s="37">
        <f t="shared" si="216"/>
        <v>668</v>
      </c>
      <c r="B714" s="38" t="s">
        <v>50</v>
      </c>
      <c r="C714" s="39">
        <v>522</v>
      </c>
      <c r="D714" s="40" t="s">
        <v>259</v>
      </c>
      <c r="E714" s="40" t="s">
        <v>140</v>
      </c>
      <c r="F714" s="7">
        <v>1.25</v>
      </c>
      <c r="G714" s="12">
        <v>1</v>
      </c>
      <c r="H714" s="12">
        <v>1451557.4</v>
      </c>
      <c r="I714" s="7">
        <f t="shared" si="214"/>
        <v>1814446.75</v>
      </c>
      <c r="J714" s="66">
        <f t="shared" si="215"/>
        <v>151203.89583333334</v>
      </c>
      <c r="K714" s="68"/>
    </row>
    <row r="715" spans="1:11" s="24" customFormat="1" ht="12.75" customHeight="1" x14ac:dyDescent="0.2">
      <c r="A715" s="37">
        <f t="shared" si="216"/>
        <v>669</v>
      </c>
      <c r="B715" s="38" t="s">
        <v>267</v>
      </c>
      <c r="C715" s="39">
        <v>780</v>
      </c>
      <c r="D715" s="40" t="s">
        <v>259</v>
      </c>
      <c r="E715" s="40" t="s">
        <v>140</v>
      </c>
      <c r="F715" s="7">
        <v>1.22</v>
      </c>
      <c r="G715" s="12">
        <v>1</v>
      </c>
      <c r="H715" s="12">
        <v>1451557.4</v>
      </c>
      <c r="I715" s="7">
        <f t="shared" si="214"/>
        <v>1770900.0279999999</v>
      </c>
      <c r="J715" s="66">
        <f t="shared" si="215"/>
        <v>147575.00233333334</v>
      </c>
      <c r="K715" s="68"/>
    </row>
    <row r="716" spans="1:11" s="24" customFormat="1" ht="12.75" customHeight="1" x14ac:dyDescent="0.2">
      <c r="A716" s="37">
        <f t="shared" si="216"/>
        <v>670</v>
      </c>
      <c r="B716" s="38" t="s">
        <v>51</v>
      </c>
      <c r="C716" s="39">
        <v>306</v>
      </c>
      <c r="D716" s="40" t="s">
        <v>259</v>
      </c>
      <c r="E716" s="40" t="s">
        <v>140</v>
      </c>
      <c r="F716" s="7">
        <v>1.25</v>
      </c>
      <c r="G716" s="12">
        <v>1</v>
      </c>
      <c r="H716" s="12">
        <v>1451557.4</v>
      </c>
      <c r="I716" s="7">
        <f t="shared" si="214"/>
        <v>1814446.75</v>
      </c>
      <c r="J716" s="66">
        <f t="shared" si="215"/>
        <v>151203.89583333334</v>
      </c>
      <c r="K716" s="68"/>
    </row>
    <row r="717" spans="1:11" s="24" customFormat="1" ht="12.75" customHeight="1" x14ac:dyDescent="0.2">
      <c r="A717" s="37">
        <f t="shared" si="216"/>
        <v>671</v>
      </c>
      <c r="B717" s="38" t="s">
        <v>52</v>
      </c>
      <c r="C717" s="39">
        <v>401</v>
      </c>
      <c r="D717" s="40" t="s">
        <v>259</v>
      </c>
      <c r="E717" s="40" t="s">
        <v>140</v>
      </c>
      <c r="F717" s="7">
        <v>1.22</v>
      </c>
      <c r="G717" s="12">
        <v>1</v>
      </c>
      <c r="H717" s="12">
        <v>1451557.4</v>
      </c>
      <c r="I717" s="7">
        <f t="shared" si="214"/>
        <v>1770900.0279999999</v>
      </c>
      <c r="J717" s="66">
        <f t="shared" si="215"/>
        <v>147575.00233333334</v>
      </c>
      <c r="K717" s="68"/>
    </row>
    <row r="718" spans="1:11" s="24" customFormat="1" ht="12.75" customHeight="1" x14ac:dyDescent="0.2">
      <c r="A718" s="37">
        <f t="shared" si="216"/>
        <v>672</v>
      </c>
      <c r="B718" s="38" t="s">
        <v>53</v>
      </c>
      <c r="C718" s="39">
        <v>517</v>
      </c>
      <c r="D718" s="40" t="s">
        <v>259</v>
      </c>
      <c r="E718" s="40" t="s">
        <v>140</v>
      </c>
      <c r="F718" s="7">
        <v>1.3</v>
      </c>
      <c r="G718" s="12">
        <v>1</v>
      </c>
      <c r="H718" s="12">
        <v>1451557.4</v>
      </c>
      <c r="I718" s="7">
        <f t="shared" si="214"/>
        <v>1887024.6199999999</v>
      </c>
      <c r="J718" s="66">
        <f t="shared" si="215"/>
        <v>157252.05166666667</v>
      </c>
      <c r="K718" s="68"/>
    </row>
    <row r="719" spans="1:11" s="24" customFormat="1" ht="12.75" customHeight="1" x14ac:dyDescent="0.2">
      <c r="A719" s="37">
        <f t="shared" si="216"/>
        <v>673</v>
      </c>
      <c r="B719" s="38" t="s">
        <v>702</v>
      </c>
      <c r="C719" s="39">
        <v>160</v>
      </c>
      <c r="D719" s="40" t="s">
        <v>259</v>
      </c>
      <c r="E719" s="40" t="s">
        <v>140</v>
      </c>
      <c r="F719" s="7">
        <v>1</v>
      </c>
      <c r="G719" s="12">
        <v>1</v>
      </c>
      <c r="H719" s="12">
        <v>1451557.4</v>
      </c>
      <c r="I719" s="7">
        <f t="shared" si="214"/>
        <v>1451557.4</v>
      </c>
      <c r="J719" s="66">
        <f t="shared" si="215"/>
        <v>120963.11666666665</v>
      </c>
      <c r="K719" s="68"/>
    </row>
    <row r="720" spans="1:11" s="24" customFormat="1" ht="12.75" customHeight="1" x14ac:dyDescent="0.2">
      <c r="A720" s="37">
        <f t="shared" si="216"/>
        <v>674</v>
      </c>
      <c r="B720" s="38" t="s">
        <v>54</v>
      </c>
      <c r="C720" s="39">
        <v>157</v>
      </c>
      <c r="D720" s="40" t="s">
        <v>259</v>
      </c>
      <c r="E720" s="40" t="s">
        <v>140</v>
      </c>
      <c r="F720" s="7">
        <v>1.1499999999999999</v>
      </c>
      <c r="G720" s="12">
        <v>1</v>
      </c>
      <c r="H720" s="12">
        <v>1451557.4</v>
      </c>
      <c r="I720" s="7">
        <f t="shared" si="214"/>
        <v>1669291.0099999998</v>
      </c>
      <c r="J720" s="66">
        <f t="shared" si="215"/>
        <v>139107.58416666664</v>
      </c>
      <c r="K720" s="68"/>
    </row>
    <row r="721" spans="1:11" s="24" customFormat="1" ht="12.75" customHeight="1" x14ac:dyDescent="0.2">
      <c r="A721" s="37">
        <f t="shared" si="216"/>
        <v>675</v>
      </c>
      <c r="B721" s="38" t="s">
        <v>701</v>
      </c>
      <c r="C721" s="39">
        <v>263</v>
      </c>
      <c r="D721" s="40" t="s">
        <v>259</v>
      </c>
      <c r="E721" s="40" t="s">
        <v>140</v>
      </c>
      <c r="F721" s="7">
        <v>1</v>
      </c>
      <c r="G721" s="12">
        <v>1</v>
      </c>
      <c r="H721" s="12">
        <v>1451557.4</v>
      </c>
      <c r="I721" s="7">
        <f t="shared" si="214"/>
        <v>1451557.4</v>
      </c>
      <c r="J721" s="66">
        <f t="shared" si="215"/>
        <v>120963.11666666665</v>
      </c>
      <c r="K721" s="68"/>
    </row>
    <row r="722" spans="1:11" s="24" customFormat="1" ht="12.75" customHeight="1" x14ac:dyDescent="0.2">
      <c r="A722" s="37">
        <f t="shared" si="216"/>
        <v>676</v>
      </c>
      <c r="B722" s="38" t="s">
        <v>55</v>
      </c>
      <c r="C722" s="39">
        <v>262</v>
      </c>
      <c r="D722" s="40" t="s">
        <v>259</v>
      </c>
      <c r="E722" s="40" t="s">
        <v>140</v>
      </c>
      <c r="F722" s="7">
        <v>1.27</v>
      </c>
      <c r="G722" s="12">
        <v>1</v>
      </c>
      <c r="H722" s="12">
        <v>1451557.4</v>
      </c>
      <c r="I722" s="7">
        <f t="shared" si="214"/>
        <v>1843477.8979999998</v>
      </c>
      <c r="J722" s="66">
        <f t="shared" si="215"/>
        <v>153623.15816666666</v>
      </c>
      <c r="K722" s="68"/>
    </row>
    <row r="723" spans="1:11" s="24" customFormat="1" ht="12.75" customHeight="1" x14ac:dyDescent="0.2">
      <c r="A723" s="37">
        <f t="shared" si="216"/>
        <v>677</v>
      </c>
      <c r="B723" s="38" t="s">
        <v>56</v>
      </c>
      <c r="C723" s="39">
        <v>847</v>
      </c>
      <c r="D723" s="40" t="s">
        <v>259</v>
      </c>
      <c r="E723" s="40" t="s">
        <v>140</v>
      </c>
      <c r="F723" s="7">
        <v>1.17</v>
      </c>
      <c r="G723" s="12">
        <v>1</v>
      </c>
      <c r="H723" s="12">
        <v>1451557.4</v>
      </c>
      <c r="I723" s="7">
        <f t="shared" si="214"/>
        <v>1698322.1579999998</v>
      </c>
      <c r="J723" s="66">
        <f t="shared" si="215"/>
        <v>141526.84649999999</v>
      </c>
      <c r="K723" s="68"/>
    </row>
    <row r="724" spans="1:11" s="24" customFormat="1" ht="12.75" customHeight="1" x14ac:dyDescent="0.2">
      <c r="A724" s="37">
        <f t="shared" si="216"/>
        <v>678</v>
      </c>
      <c r="B724" s="38" t="s">
        <v>57</v>
      </c>
      <c r="C724" s="39">
        <v>236</v>
      </c>
      <c r="D724" s="40" t="s">
        <v>259</v>
      </c>
      <c r="E724" s="40" t="s">
        <v>140</v>
      </c>
      <c r="F724" s="7">
        <v>1.31</v>
      </c>
      <c r="G724" s="12">
        <v>1</v>
      </c>
      <c r="H724" s="12">
        <v>1451557.4</v>
      </c>
      <c r="I724" s="7">
        <f t="shared" si="214"/>
        <v>1901540.1939999999</v>
      </c>
      <c r="J724" s="66">
        <f t="shared" si="215"/>
        <v>158461.68283333333</v>
      </c>
      <c r="K724" s="68"/>
    </row>
    <row r="725" spans="1:11" s="24" customFormat="1" ht="12.75" customHeight="1" x14ac:dyDescent="0.2">
      <c r="A725" s="37">
        <f t="shared" si="216"/>
        <v>679</v>
      </c>
      <c r="B725" s="38" t="s">
        <v>700</v>
      </c>
      <c r="C725" s="39">
        <v>195</v>
      </c>
      <c r="D725" s="40" t="s">
        <v>259</v>
      </c>
      <c r="E725" s="40" t="s">
        <v>140</v>
      </c>
      <c r="F725" s="7">
        <v>1</v>
      </c>
      <c r="G725" s="12">
        <v>1</v>
      </c>
      <c r="H725" s="12">
        <v>1451557.4</v>
      </c>
      <c r="I725" s="7">
        <f t="shared" si="214"/>
        <v>1451557.4</v>
      </c>
      <c r="J725" s="66">
        <f t="shared" si="215"/>
        <v>120963.11666666665</v>
      </c>
      <c r="K725" s="68"/>
    </row>
    <row r="726" spans="1:11" s="24" customFormat="1" ht="12.75" customHeight="1" x14ac:dyDescent="0.2">
      <c r="A726" s="37">
        <f t="shared" si="216"/>
        <v>680</v>
      </c>
      <c r="B726" s="38" t="s">
        <v>336</v>
      </c>
      <c r="C726" s="39">
        <v>454</v>
      </c>
      <c r="D726" s="40" t="s">
        <v>259</v>
      </c>
      <c r="E726" s="40" t="s">
        <v>140</v>
      </c>
      <c r="F726" s="7">
        <v>1.26</v>
      </c>
      <c r="G726" s="12">
        <v>1</v>
      </c>
      <c r="H726" s="12">
        <v>1451557.4</v>
      </c>
      <c r="I726" s="7">
        <f t="shared" si="214"/>
        <v>1828962.3239999998</v>
      </c>
      <c r="J726" s="66">
        <f t="shared" si="215"/>
        <v>152413.52699999997</v>
      </c>
      <c r="K726" s="68"/>
    </row>
    <row r="727" spans="1:11" s="24" customFormat="1" ht="12.75" customHeight="1" x14ac:dyDescent="0.2">
      <c r="A727" s="37">
        <f t="shared" si="216"/>
        <v>681</v>
      </c>
      <c r="B727" s="38" t="s">
        <v>58</v>
      </c>
      <c r="C727" s="39">
        <v>257</v>
      </c>
      <c r="D727" s="40" t="s">
        <v>259</v>
      </c>
      <c r="E727" s="40" t="s">
        <v>140</v>
      </c>
      <c r="F727" s="7">
        <v>1.24</v>
      </c>
      <c r="G727" s="12">
        <v>1</v>
      </c>
      <c r="H727" s="12">
        <v>1451557.4</v>
      </c>
      <c r="I727" s="7">
        <f t="shared" si="214"/>
        <v>1799931.176</v>
      </c>
      <c r="J727" s="66">
        <f t="shared" si="215"/>
        <v>149994.26466666666</v>
      </c>
      <c r="K727" s="68"/>
    </row>
    <row r="728" spans="1:11" s="24" customFormat="1" ht="12.75" customHeight="1" x14ac:dyDescent="0.2">
      <c r="A728" s="37">
        <f t="shared" si="216"/>
        <v>682</v>
      </c>
      <c r="B728" s="38" t="s">
        <v>59</v>
      </c>
      <c r="C728" s="39">
        <v>304</v>
      </c>
      <c r="D728" s="40" t="s">
        <v>259</v>
      </c>
      <c r="E728" s="40" t="s">
        <v>140</v>
      </c>
      <c r="F728" s="7">
        <v>1.22</v>
      </c>
      <c r="G728" s="12">
        <v>1</v>
      </c>
      <c r="H728" s="12">
        <v>1451557.4</v>
      </c>
      <c r="I728" s="7">
        <f t="shared" si="214"/>
        <v>1770900.0279999999</v>
      </c>
      <c r="J728" s="66">
        <f t="shared" si="215"/>
        <v>147575.00233333334</v>
      </c>
      <c r="K728" s="68"/>
    </row>
    <row r="729" spans="1:11" s="24" customFormat="1" ht="12.75" customHeight="1" x14ac:dyDescent="0.2">
      <c r="A729" s="37">
        <f t="shared" si="216"/>
        <v>683</v>
      </c>
      <c r="B729" s="38" t="s">
        <v>60</v>
      </c>
      <c r="C729" s="39">
        <v>250</v>
      </c>
      <c r="D729" s="40" t="s">
        <v>259</v>
      </c>
      <c r="E729" s="40" t="s">
        <v>140</v>
      </c>
      <c r="F729" s="7">
        <v>1.27</v>
      </c>
      <c r="G729" s="12">
        <v>1</v>
      </c>
      <c r="H729" s="12">
        <v>1451557.4</v>
      </c>
      <c r="I729" s="7">
        <f t="shared" si="214"/>
        <v>1843477.8979999998</v>
      </c>
      <c r="J729" s="66">
        <f t="shared" si="215"/>
        <v>153623.15816666666</v>
      </c>
      <c r="K729" s="68"/>
    </row>
    <row r="730" spans="1:11" s="24" customFormat="1" ht="12.75" customHeight="1" x14ac:dyDescent="0.2">
      <c r="A730" s="37">
        <f t="shared" si="216"/>
        <v>684</v>
      </c>
      <c r="B730" s="38" t="s">
        <v>61</v>
      </c>
      <c r="C730" s="39">
        <v>203</v>
      </c>
      <c r="D730" s="40" t="s">
        <v>259</v>
      </c>
      <c r="E730" s="40" t="s">
        <v>140</v>
      </c>
      <c r="F730" s="7">
        <v>1.27</v>
      </c>
      <c r="G730" s="12">
        <v>1</v>
      </c>
      <c r="H730" s="12">
        <v>1451557.4</v>
      </c>
      <c r="I730" s="7">
        <f t="shared" si="214"/>
        <v>1843477.8979999998</v>
      </c>
      <c r="J730" s="66">
        <f t="shared" si="215"/>
        <v>153623.15816666666</v>
      </c>
      <c r="K730" s="68"/>
    </row>
    <row r="731" spans="1:11" s="24" customFormat="1" ht="12.75" customHeight="1" x14ac:dyDescent="0.2">
      <c r="A731" s="37">
        <f t="shared" si="216"/>
        <v>685</v>
      </c>
      <c r="B731" s="38" t="s">
        <v>62</v>
      </c>
      <c r="C731" s="39">
        <v>196</v>
      </c>
      <c r="D731" s="40" t="s">
        <v>259</v>
      </c>
      <c r="E731" s="40" t="s">
        <v>140</v>
      </c>
      <c r="F731" s="7">
        <v>1.1299999999999999</v>
      </c>
      <c r="G731" s="12">
        <v>1</v>
      </c>
      <c r="H731" s="12">
        <v>1451557.4</v>
      </c>
      <c r="I731" s="7">
        <f t="shared" si="214"/>
        <v>1640259.8619999997</v>
      </c>
      <c r="J731" s="66">
        <f t="shared" si="215"/>
        <v>136688.32183333332</v>
      </c>
      <c r="K731" s="68"/>
    </row>
    <row r="732" spans="1:11" s="24" customFormat="1" ht="12.75" customHeight="1" x14ac:dyDescent="0.2">
      <c r="A732" s="37">
        <f t="shared" si="216"/>
        <v>686</v>
      </c>
      <c r="B732" s="38" t="s">
        <v>699</v>
      </c>
      <c r="C732" s="39">
        <v>176</v>
      </c>
      <c r="D732" s="40" t="s">
        <v>259</v>
      </c>
      <c r="E732" s="40" t="s">
        <v>140</v>
      </c>
      <c r="F732" s="7">
        <v>1</v>
      </c>
      <c r="G732" s="12">
        <v>1</v>
      </c>
      <c r="H732" s="12">
        <v>1451557.4</v>
      </c>
      <c r="I732" s="7">
        <f t="shared" si="214"/>
        <v>1451557.4</v>
      </c>
      <c r="J732" s="66">
        <f t="shared" si="215"/>
        <v>120963.11666666665</v>
      </c>
      <c r="K732" s="68"/>
    </row>
    <row r="733" spans="1:11" s="24" customFormat="1" ht="12.75" customHeight="1" x14ac:dyDescent="0.2">
      <c r="A733" s="37">
        <f t="shared" si="216"/>
        <v>687</v>
      </c>
      <c r="B733" s="38" t="s">
        <v>698</v>
      </c>
      <c r="C733" s="39">
        <v>279</v>
      </c>
      <c r="D733" s="40" t="s">
        <v>259</v>
      </c>
      <c r="E733" s="40" t="s">
        <v>140</v>
      </c>
      <c r="F733" s="7">
        <v>1</v>
      </c>
      <c r="G733" s="12">
        <v>1</v>
      </c>
      <c r="H733" s="12">
        <v>1451557.4</v>
      </c>
      <c r="I733" s="7">
        <f t="shared" si="214"/>
        <v>1451557.4</v>
      </c>
      <c r="J733" s="66">
        <f t="shared" si="215"/>
        <v>120963.11666666665</v>
      </c>
      <c r="K733" s="68"/>
    </row>
    <row r="734" spans="1:11" s="24" customFormat="1" ht="12.75" customHeight="1" x14ac:dyDescent="0.2">
      <c r="A734" s="37">
        <f t="shared" si="216"/>
        <v>688</v>
      </c>
      <c r="B734" s="38" t="s">
        <v>697</v>
      </c>
      <c r="C734" s="39">
        <v>160</v>
      </c>
      <c r="D734" s="40" t="s">
        <v>259</v>
      </c>
      <c r="E734" s="40" t="s">
        <v>140</v>
      </c>
      <c r="F734" s="7">
        <v>1</v>
      </c>
      <c r="G734" s="12">
        <v>1</v>
      </c>
      <c r="H734" s="12">
        <v>1451557.4</v>
      </c>
      <c r="I734" s="7">
        <f t="shared" si="214"/>
        <v>1451557.4</v>
      </c>
      <c r="J734" s="66">
        <f t="shared" si="215"/>
        <v>120963.11666666665</v>
      </c>
      <c r="K734" s="68"/>
    </row>
    <row r="735" spans="1:11" s="24" customFormat="1" ht="12.75" customHeight="1" x14ac:dyDescent="0.2">
      <c r="A735" s="37">
        <f t="shared" si="216"/>
        <v>689</v>
      </c>
      <c r="B735" s="38" t="s">
        <v>696</v>
      </c>
      <c r="C735" s="39">
        <v>227</v>
      </c>
      <c r="D735" s="40" t="s">
        <v>259</v>
      </c>
      <c r="E735" s="40" t="s">
        <v>140</v>
      </c>
      <c r="F735" s="7">
        <v>1</v>
      </c>
      <c r="G735" s="12">
        <v>1</v>
      </c>
      <c r="H735" s="12">
        <v>1451557.4</v>
      </c>
      <c r="I735" s="7">
        <f t="shared" si="214"/>
        <v>1451557.4</v>
      </c>
      <c r="J735" s="66">
        <f t="shared" si="215"/>
        <v>120963.11666666665</v>
      </c>
      <c r="K735" s="68"/>
    </row>
    <row r="736" spans="1:11" s="24" customFormat="1" ht="12.75" customHeight="1" x14ac:dyDescent="0.2">
      <c r="A736" s="37">
        <f t="shared" si="216"/>
        <v>690</v>
      </c>
      <c r="B736" s="38" t="s">
        <v>301</v>
      </c>
      <c r="C736" s="39">
        <v>234</v>
      </c>
      <c r="D736" s="40" t="s">
        <v>259</v>
      </c>
      <c r="E736" s="40" t="s">
        <v>140</v>
      </c>
      <c r="F736" s="7">
        <v>1.19</v>
      </c>
      <c r="G736" s="12">
        <v>1</v>
      </c>
      <c r="H736" s="12">
        <v>1451557.4</v>
      </c>
      <c r="I736" s="7">
        <f t="shared" si="214"/>
        <v>1727353.3059999999</v>
      </c>
      <c r="J736" s="66">
        <f t="shared" si="215"/>
        <v>143946.10883333333</v>
      </c>
      <c r="K736" s="68"/>
    </row>
    <row r="737" spans="1:11" s="24" customFormat="1" ht="12.75" customHeight="1" x14ac:dyDescent="0.2">
      <c r="A737" s="37">
        <f t="shared" si="216"/>
        <v>691</v>
      </c>
      <c r="B737" s="38" t="s">
        <v>695</v>
      </c>
      <c r="C737" s="39">
        <v>204</v>
      </c>
      <c r="D737" s="40" t="s">
        <v>259</v>
      </c>
      <c r="E737" s="40" t="s">
        <v>140</v>
      </c>
      <c r="F737" s="7">
        <v>1</v>
      </c>
      <c r="G737" s="12">
        <v>1</v>
      </c>
      <c r="H737" s="12">
        <v>1451557.4</v>
      </c>
      <c r="I737" s="7">
        <f t="shared" si="214"/>
        <v>1451557.4</v>
      </c>
      <c r="J737" s="66">
        <f t="shared" si="215"/>
        <v>120963.11666666665</v>
      </c>
      <c r="K737" s="68"/>
    </row>
    <row r="738" spans="1:11" s="24" customFormat="1" ht="12.75" customHeight="1" x14ac:dyDescent="0.2">
      <c r="A738" s="37">
        <f t="shared" si="216"/>
        <v>692</v>
      </c>
      <c r="B738" s="38" t="s">
        <v>694</v>
      </c>
      <c r="C738" s="39">
        <v>183</v>
      </c>
      <c r="D738" s="40" t="s">
        <v>259</v>
      </c>
      <c r="E738" s="40" t="s">
        <v>140</v>
      </c>
      <c r="F738" s="7">
        <v>1</v>
      </c>
      <c r="G738" s="12">
        <v>1</v>
      </c>
      <c r="H738" s="12">
        <v>1451557.4</v>
      </c>
      <c r="I738" s="7">
        <f t="shared" si="214"/>
        <v>1451557.4</v>
      </c>
      <c r="J738" s="66">
        <f t="shared" si="215"/>
        <v>120963.11666666665</v>
      </c>
      <c r="K738" s="68"/>
    </row>
    <row r="739" spans="1:11" s="24" customFormat="1" ht="12.75" customHeight="1" x14ac:dyDescent="0.2">
      <c r="A739" s="37">
        <f t="shared" si="216"/>
        <v>693</v>
      </c>
      <c r="B739" s="38" t="s">
        <v>302</v>
      </c>
      <c r="C739" s="39">
        <v>208</v>
      </c>
      <c r="D739" s="40" t="s">
        <v>259</v>
      </c>
      <c r="E739" s="40" t="s">
        <v>140</v>
      </c>
      <c r="F739" s="7">
        <v>1.27</v>
      </c>
      <c r="G739" s="12">
        <v>1</v>
      </c>
      <c r="H739" s="12">
        <v>1451557.4</v>
      </c>
      <c r="I739" s="7">
        <f t="shared" si="214"/>
        <v>1843477.8979999998</v>
      </c>
      <c r="J739" s="66">
        <f t="shared" si="215"/>
        <v>153623.15816666666</v>
      </c>
      <c r="K739" s="68"/>
    </row>
    <row r="740" spans="1:11" s="24" customFormat="1" ht="12.75" customHeight="1" x14ac:dyDescent="0.2">
      <c r="A740" s="37">
        <f t="shared" si="216"/>
        <v>694</v>
      </c>
      <c r="B740" s="38" t="s">
        <v>693</v>
      </c>
      <c r="C740" s="39">
        <v>118</v>
      </c>
      <c r="D740" s="40" t="s">
        <v>259</v>
      </c>
      <c r="E740" s="40" t="s">
        <v>140</v>
      </c>
      <c r="F740" s="7">
        <v>1</v>
      </c>
      <c r="G740" s="12">
        <v>1</v>
      </c>
      <c r="H740" s="12">
        <v>1451557.4</v>
      </c>
      <c r="I740" s="7">
        <f t="shared" si="214"/>
        <v>1451557.4</v>
      </c>
      <c r="J740" s="66">
        <f t="shared" si="215"/>
        <v>120963.11666666665</v>
      </c>
      <c r="K740" s="68"/>
    </row>
    <row r="741" spans="1:11" s="24" customFormat="1" ht="12.75" customHeight="1" x14ac:dyDescent="0.2">
      <c r="A741" s="37">
        <f t="shared" si="216"/>
        <v>695</v>
      </c>
      <c r="B741" s="38" t="s">
        <v>692</v>
      </c>
      <c r="C741" s="39">
        <v>182</v>
      </c>
      <c r="D741" s="40" t="s">
        <v>259</v>
      </c>
      <c r="E741" s="40" t="s">
        <v>140</v>
      </c>
      <c r="F741" s="7">
        <v>1</v>
      </c>
      <c r="G741" s="12">
        <v>1</v>
      </c>
      <c r="H741" s="12">
        <v>1451557.4</v>
      </c>
      <c r="I741" s="7">
        <f t="shared" si="214"/>
        <v>1451557.4</v>
      </c>
      <c r="J741" s="66">
        <f t="shared" si="215"/>
        <v>120963.11666666665</v>
      </c>
      <c r="K741" s="68"/>
    </row>
    <row r="742" spans="1:11" s="24" customFormat="1" ht="12.75" customHeight="1" x14ac:dyDescent="0.2">
      <c r="A742" s="37">
        <f t="shared" si="216"/>
        <v>696</v>
      </c>
      <c r="B742" s="38" t="s">
        <v>691</v>
      </c>
      <c r="C742" s="39">
        <v>283</v>
      </c>
      <c r="D742" s="40" t="s">
        <v>259</v>
      </c>
      <c r="E742" s="40" t="s">
        <v>140</v>
      </c>
      <c r="F742" s="7">
        <v>1</v>
      </c>
      <c r="G742" s="12">
        <v>1</v>
      </c>
      <c r="H742" s="12">
        <v>1451557.4</v>
      </c>
      <c r="I742" s="7">
        <f t="shared" si="214"/>
        <v>1451557.4</v>
      </c>
      <c r="J742" s="66">
        <f t="shared" si="215"/>
        <v>120963.11666666665</v>
      </c>
      <c r="K742" s="68"/>
    </row>
    <row r="743" spans="1:11" s="24" customFormat="1" ht="12.75" customHeight="1" x14ac:dyDescent="0.2">
      <c r="A743" s="37">
        <f t="shared" si="216"/>
        <v>697</v>
      </c>
      <c r="B743" s="38" t="s">
        <v>690</v>
      </c>
      <c r="C743" s="39">
        <v>116</v>
      </c>
      <c r="D743" s="40" t="s">
        <v>259</v>
      </c>
      <c r="E743" s="40" t="s">
        <v>139</v>
      </c>
      <c r="F743" s="7">
        <v>1</v>
      </c>
      <c r="G743" s="12">
        <v>0.66666666666666663</v>
      </c>
      <c r="H743" s="12">
        <v>1451557.4</v>
      </c>
      <c r="I743" s="7">
        <f t="shared" si="214"/>
        <v>967704.93333333323</v>
      </c>
      <c r="J743" s="66">
        <f t="shared" si="215"/>
        <v>80642.077777777769</v>
      </c>
      <c r="K743" s="68"/>
    </row>
    <row r="744" spans="1:11" s="24" customFormat="1" ht="12.75" customHeight="1" x14ac:dyDescent="0.2">
      <c r="A744" s="37">
        <f t="shared" si="216"/>
        <v>698</v>
      </c>
      <c r="B744" s="38" t="s">
        <v>689</v>
      </c>
      <c r="C744" s="39">
        <v>101</v>
      </c>
      <c r="D744" s="40" t="s">
        <v>259</v>
      </c>
      <c r="E744" s="40" t="s">
        <v>139</v>
      </c>
      <c r="F744" s="7">
        <v>1</v>
      </c>
      <c r="G744" s="12">
        <v>0</v>
      </c>
      <c r="H744" s="12">
        <v>1451557.4</v>
      </c>
      <c r="I744" s="7">
        <f t="shared" si="214"/>
        <v>0</v>
      </c>
      <c r="J744" s="66">
        <f t="shared" si="215"/>
        <v>0</v>
      </c>
      <c r="K744" s="68"/>
    </row>
    <row r="745" spans="1:11" s="24" customFormat="1" ht="12.75" customHeight="1" x14ac:dyDescent="0.2">
      <c r="A745" s="37">
        <f t="shared" si="216"/>
        <v>699</v>
      </c>
      <c r="B745" s="38" t="s">
        <v>688</v>
      </c>
      <c r="C745" s="39">
        <v>146</v>
      </c>
      <c r="D745" s="40" t="s">
        <v>259</v>
      </c>
      <c r="E745" s="40" t="s">
        <v>140</v>
      </c>
      <c r="F745" s="7">
        <v>1</v>
      </c>
      <c r="G745" s="12">
        <v>1</v>
      </c>
      <c r="H745" s="12">
        <v>1451557.4</v>
      </c>
      <c r="I745" s="7">
        <f t="shared" si="214"/>
        <v>1451557.4</v>
      </c>
      <c r="J745" s="66">
        <f t="shared" si="215"/>
        <v>120963.11666666665</v>
      </c>
      <c r="K745" s="68"/>
    </row>
    <row r="746" spans="1:11" s="24" customFormat="1" ht="12.75" customHeight="1" x14ac:dyDescent="0.2">
      <c r="A746" s="43" t="s">
        <v>126</v>
      </c>
      <c r="B746" s="38"/>
      <c r="C746" s="39"/>
      <c r="D746" s="11"/>
      <c r="E746" s="40"/>
      <c r="F746" s="13"/>
      <c r="G746" s="13"/>
      <c r="H746" s="13"/>
      <c r="I746" s="7"/>
      <c r="J746" s="66"/>
      <c r="K746" s="68"/>
    </row>
    <row r="747" spans="1:11" s="24" customFormat="1" ht="12.75" customHeight="1" x14ac:dyDescent="0.2">
      <c r="A747" s="37">
        <v>700</v>
      </c>
      <c r="B747" s="38" t="s">
        <v>442</v>
      </c>
      <c r="C747" s="39">
        <v>2085</v>
      </c>
      <c r="D747" s="40" t="s">
        <v>142</v>
      </c>
      <c r="E747" s="40" t="s">
        <v>140</v>
      </c>
      <c r="F747" s="7">
        <v>1.29</v>
      </c>
      <c r="G747" s="12">
        <v>1</v>
      </c>
      <c r="H747" s="12">
        <v>5176775.4000000004</v>
      </c>
      <c r="I747" s="7">
        <f t="shared" ref="I747:I752" si="217">H747*F747*G747</f>
        <v>6678040.2660000008</v>
      </c>
      <c r="J747" s="66">
        <f t="shared" ref="J747:J752" si="218">I747/12</f>
        <v>556503.35550000006</v>
      </c>
      <c r="K747" s="68"/>
    </row>
    <row r="748" spans="1:11" s="24" customFormat="1" ht="12.75" customHeight="1" x14ac:dyDescent="0.2">
      <c r="A748" s="37">
        <f>A747+1</f>
        <v>701</v>
      </c>
      <c r="B748" s="38" t="s">
        <v>687</v>
      </c>
      <c r="C748" s="39">
        <v>578</v>
      </c>
      <c r="D748" s="40" t="s">
        <v>259</v>
      </c>
      <c r="E748" s="40" t="s">
        <v>140</v>
      </c>
      <c r="F748" s="7">
        <v>1</v>
      </c>
      <c r="G748" s="12">
        <v>1</v>
      </c>
      <c r="H748" s="12">
        <v>1451557.4</v>
      </c>
      <c r="I748" s="7">
        <f t="shared" si="217"/>
        <v>1451557.4</v>
      </c>
      <c r="J748" s="66">
        <f t="shared" si="218"/>
        <v>120963.11666666665</v>
      </c>
      <c r="K748" s="68"/>
    </row>
    <row r="749" spans="1:11" s="24" customFormat="1" ht="12.75" customHeight="1" x14ac:dyDescent="0.2">
      <c r="A749" s="37">
        <f t="shared" ref="A749:A759" si="219">A748+1</f>
        <v>702</v>
      </c>
      <c r="B749" s="38" t="s">
        <v>385</v>
      </c>
      <c r="C749" s="39">
        <v>69</v>
      </c>
      <c r="D749" s="42" t="s">
        <v>141</v>
      </c>
      <c r="E749" s="40" t="s">
        <v>140</v>
      </c>
      <c r="F749" s="7">
        <v>1</v>
      </c>
      <c r="G749" s="12">
        <v>1</v>
      </c>
      <c r="H749" s="12">
        <v>725778.7</v>
      </c>
      <c r="I749" s="7">
        <f t="shared" si="217"/>
        <v>725778.7</v>
      </c>
      <c r="J749" s="66">
        <f t="shared" si="218"/>
        <v>60481.558333333327</v>
      </c>
      <c r="K749" s="68"/>
    </row>
    <row r="750" spans="1:11" s="24" customFormat="1" ht="12.75" customHeight="1" x14ac:dyDescent="0.2">
      <c r="A750" s="37">
        <f t="shared" si="219"/>
        <v>703</v>
      </c>
      <c r="B750" s="38" t="s">
        <v>686</v>
      </c>
      <c r="C750" s="39">
        <v>1638</v>
      </c>
      <c r="D750" s="41" t="s">
        <v>261</v>
      </c>
      <c r="E750" s="40" t="s">
        <v>139</v>
      </c>
      <c r="F750" s="7">
        <v>1</v>
      </c>
      <c r="G750" s="12">
        <v>0.42857142857142855</v>
      </c>
      <c r="H750" s="12">
        <v>3451183.6</v>
      </c>
      <c r="I750" s="7">
        <f t="shared" si="217"/>
        <v>1479078.6857142856</v>
      </c>
      <c r="J750" s="66">
        <f t="shared" si="218"/>
        <v>123256.55714285713</v>
      </c>
      <c r="K750" s="68"/>
    </row>
    <row r="751" spans="1:11" s="24" customFormat="1" ht="12.75" customHeight="1" x14ac:dyDescent="0.2">
      <c r="A751" s="37">
        <f t="shared" si="219"/>
        <v>704</v>
      </c>
      <c r="B751" s="38" t="s">
        <v>685</v>
      </c>
      <c r="C751" s="39">
        <v>320</v>
      </c>
      <c r="D751" s="40" t="s">
        <v>259</v>
      </c>
      <c r="E751" s="40" t="s">
        <v>140</v>
      </c>
      <c r="F751" s="7">
        <v>1</v>
      </c>
      <c r="G751" s="12">
        <v>1</v>
      </c>
      <c r="H751" s="12">
        <v>1451557.4</v>
      </c>
      <c r="I751" s="7">
        <f t="shared" si="217"/>
        <v>1451557.4</v>
      </c>
      <c r="J751" s="66">
        <f t="shared" si="218"/>
        <v>120963.11666666665</v>
      </c>
      <c r="K751" s="68"/>
    </row>
    <row r="752" spans="1:11" s="24" customFormat="1" ht="12.75" customHeight="1" x14ac:dyDescent="0.2">
      <c r="A752" s="37">
        <f t="shared" si="219"/>
        <v>705</v>
      </c>
      <c r="B752" s="38" t="s">
        <v>684</v>
      </c>
      <c r="C752" s="39">
        <v>926</v>
      </c>
      <c r="D752" s="41" t="s">
        <v>260</v>
      </c>
      <c r="E752" s="40" t="s">
        <v>139</v>
      </c>
      <c r="F752" s="7">
        <v>1</v>
      </c>
      <c r="G752" s="7">
        <v>0.5</v>
      </c>
      <c r="H752" s="12">
        <v>2903114.8</v>
      </c>
      <c r="I752" s="7">
        <f t="shared" si="217"/>
        <v>1451557.4</v>
      </c>
      <c r="J752" s="66">
        <f t="shared" si="218"/>
        <v>120963.11666666665</v>
      </c>
      <c r="K752" s="68"/>
    </row>
    <row r="753" spans="1:11" s="24" customFormat="1" ht="12.75" customHeight="1" x14ac:dyDescent="0.2">
      <c r="A753" s="37">
        <f t="shared" si="219"/>
        <v>706</v>
      </c>
      <c r="B753" s="38" t="s">
        <v>683</v>
      </c>
      <c r="C753" s="39">
        <v>245</v>
      </c>
      <c r="D753" s="40" t="s">
        <v>259</v>
      </c>
      <c r="E753" s="40" t="s">
        <v>140</v>
      </c>
      <c r="F753" s="7">
        <v>1</v>
      </c>
      <c r="G753" s="12">
        <v>1</v>
      </c>
      <c r="H753" s="12">
        <v>1451557.4</v>
      </c>
      <c r="I753" s="7">
        <f t="shared" ref="I753:I759" si="220">H753*F753*G753</f>
        <v>1451557.4</v>
      </c>
      <c r="J753" s="66">
        <f t="shared" ref="J753:J759" si="221">I753/12</f>
        <v>120963.11666666665</v>
      </c>
      <c r="K753" s="68"/>
    </row>
    <row r="754" spans="1:11" s="24" customFormat="1" ht="12.75" customHeight="1" x14ac:dyDescent="0.2">
      <c r="A754" s="37">
        <f t="shared" si="219"/>
        <v>707</v>
      </c>
      <c r="B754" s="38" t="s">
        <v>682</v>
      </c>
      <c r="C754" s="39">
        <v>212</v>
      </c>
      <c r="D754" s="40" t="s">
        <v>259</v>
      </c>
      <c r="E754" s="40" t="s">
        <v>140</v>
      </c>
      <c r="F754" s="7">
        <v>1</v>
      </c>
      <c r="G754" s="12">
        <v>1</v>
      </c>
      <c r="H754" s="12">
        <v>1451557.4</v>
      </c>
      <c r="I754" s="7">
        <f t="shared" si="220"/>
        <v>1451557.4</v>
      </c>
      <c r="J754" s="66">
        <f t="shared" si="221"/>
        <v>120963.11666666665</v>
      </c>
      <c r="K754" s="68"/>
    </row>
    <row r="755" spans="1:11" s="24" customFormat="1" ht="12.75" customHeight="1" x14ac:dyDescent="0.2">
      <c r="A755" s="37">
        <f t="shared" si="219"/>
        <v>708</v>
      </c>
      <c r="B755" s="38" t="s">
        <v>681</v>
      </c>
      <c r="C755" s="39">
        <v>180</v>
      </c>
      <c r="D755" s="40" t="s">
        <v>259</v>
      </c>
      <c r="E755" s="40" t="s">
        <v>140</v>
      </c>
      <c r="F755" s="7">
        <v>1</v>
      </c>
      <c r="G755" s="12">
        <v>1</v>
      </c>
      <c r="H755" s="12">
        <v>1451557.4</v>
      </c>
      <c r="I755" s="7">
        <f t="shared" si="220"/>
        <v>1451557.4</v>
      </c>
      <c r="J755" s="66">
        <f t="shared" si="221"/>
        <v>120963.11666666665</v>
      </c>
      <c r="K755" s="68"/>
    </row>
    <row r="756" spans="1:11" s="24" customFormat="1" ht="12.75" customHeight="1" x14ac:dyDescent="0.2">
      <c r="A756" s="37">
        <f t="shared" si="219"/>
        <v>709</v>
      </c>
      <c r="B756" s="38" t="s">
        <v>680</v>
      </c>
      <c r="C756" s="39">
        <v>448</v>
      </c>
      <c r="D756" s="40" t="s">
        <v>259</v>
      </c>
      <c r="E756" s="40" t="s">
        <v>140</v>
      </c>
      <c r="F756" s="7">
        <v>1</v>
      </c>
      <c r="G756" s="12">
        <v>1</v>
      </c>
      <c r="H756" s="12">
        <v>1451557.4</v>
      </c>
      <c r="I756" s="7">
        <f t="shared" si="220"/>
        <v>1451557.4</v>
      </c>
      <c r="J756" s="66">
        <f t="shared" si="221"/>
        <v>120963.11666666665</v>
      </c>
      <c r="K756" s="68"/>
    </row>
    <row r="757" spans="1:11" s="24" customFormat="1" ht="12.75" customHeight="1" x14ac:dyDescent="0.2">
      <c r="A757" s="37">
        <f t="shared" si="219"/>
        <v>710</v>
      </c>
      <c r="B757" s="38" t="s">
        <v>679</v>
      </c>
      <c r="C757" s="39">
        <v>705</v>
      </c>
      <c r="D757" s="40" t="s">
        <v>259</v>
      </c>
      <c r="E757" s="40" t="s">
        <v>140</v>
      </c>
      <c r="F757" s="7">
        <v>1</v>
      </c>
      <c r="G757" s="12">
        <v>1</v>
      </c>
      <c r="H757" s="12">
        <v>1451557.4</v>
      </c>
      <c r="I757" s="7">
        <f t="shared" si="220"/>
        <v>1451557.4</v>
      </c>
      <c r="J757" s="66">
        <f t="shared" si="221"/>
        <v>120963.11666666665</v>
      </c>
      <c r="K757" s="68"/>
    </row>
    <row r="758" spans="1:11" s="24" customFormat="1" ht="12.75" customHeight="1" x14ac:dyDescent="0.2">
      <c r="A758" s="37">
        <f t="shared" si="219"/>
        <v>711</v>
      </c>
      <c r="B758" s="38" t="s">
        <v>678</v>
      </c>
      <c r="C758" s="39">
        <v>160</v>
      </c>
      <c r="D758" s="40" t="s">
        <v>259</v>
      </c>
      <c r="E758" s="40" t="s">
        <v>140</v>
      </c>
      <c r="F758" s="7">
        <v>1</v>
      </c>
      <c r="G758" s="12">
        <v>1</v>
      </c>
      <c r="H758" s="12">
        <v>1451557.4</v>
      </c>
      <c r="I758" s="7">
        <f t="shared" si="220"/>
        <v>1451557.4</v>
      </c>
      <c r="J758" s="66">
        <f t="shared" si="221"/>
        <v>120963.11666666665</v>
      </c>
      <c r="K758" s="68"/>
    </row>
    <row r="759" spans="1:11" s="24" customFormat="1" ht="12.75" customHeight="1" x14ac:dyDescent="0.2">
      <c r="A759" s="37">
        <f t="shared" si="219"/>
        <v>712</v>
      </c>
      <c r="B759" s="38" t="s">
        <v>677</v>
      </c>
      <c r="C759" s="39">
        <v>225</v>
      </c>
      <c r="D759" s="40" t="s">
        <v>259</v>
      </c>
      <c r="E759" s="40" t="s">
        <v>140</v>
      </c>
      <c r="F759" s="7">
        <v>1</v>
      </c>
      <c r="G759" s="12">
        <v>1</v>
      </c>
      <c r="H759" s="12">
        <v>1451557.4</v>
      </c>
      <c r="I759" s="7">
        <f t="shared" si="220"/>
        <v>1451557.4</v>
      </c>
      <c r="J759" s="66">
        <f t="shared" si="221"/>
        <v>120963.11666666665</v>
      </c>
      <c r="K759" s="68"/>
    </row>
    <row r="760" spans="1:11" s="24" customFormat="1" ht="12.75" customHeight="1" x14ac:dyDescent="0.2">
      <c r="A760" s="43" t="s">
        <v>127</v>
      </c>
      <c r="B760" s="38"/>
      <c r="C760" s="39"/>
      <c r="D760" s="11"/>
      <c r="E760" s="40"/>
      <c r="F760" s="13"/>
      <c r="G760" s="13"/>
      <c r="H760" s="13"/>
      <c r="I760" s="7"/>
      <c r="J760" s="66"/>
      <c r="K760" s="68"/>
    </row>
    <row r="761" spans="1:11" s="24" customFormat="1" ht="12.75" customHeight="1" x14ac:dyDescent="0.2">
      <c r="A761" s="37">
        <v>713</v>
      </c>
      <c r="B761" s="38" t="s">
        <v>443</v>
      </c>
      <c r="C761" s="39">
        <v>2595</v>
      </c>
      <c r="D761" s="40" t="s">
        <v>142</v>
      </c>
      <c r="E761" s="40" t="s">
        <v>139</v>
      </c>
      <c r="F761" s="7">
        <v>1</v>
      </c>
      <c r="G761" s="12">
        <v>0.75</v>
      </c>
      <c r="H761" s="12">
        <v>5176775.4000000004</v>
      </c>
      <c r="I761" s="7">
        <f t="shared" ref="I761:I766" si="222">H761*F761*G761</f>
        <v>3882581.5500000003</v>
      </c>
      <c r="J761" s="66">
        <f t="shared" ref="J761:J766" si="223">I761/12</f>
        <v>323548.46250000002</v>
      </c>
      <c r="K761" s="68"/>
    </row>
    <row r="762" spans="1:11" s="24" customFormat="1" ht="12.75" customHeight="1" x14ac:dyDescent="0.2">
      <c r="A762" s="37">
        <f>A761+1</f>
        <v>714</v>
      </c>
      <c r="B762" s="38" t="s">
        <v>63</v>
      </c>
      <c r="C762" s="39">
        <v>1716</v>
      </c>
      <c r="D762" s="41" t="s">
        <v>261</v>
      </c>
      <c r="E762" s="40" t="s">
        <v>140</v>
      </c>
      <c r="F762" s="7">
        <v>1.18</v>
      </c>
      <c r="G762" s="12">
        <v>1</v>
      </c>
      <c r="H762" s="12">
        <v>3451183.6</v>
      </c>
      <c r="I762" s="7">
        <f t="shared" si="222"/>
        <v>4072396.648</v>
      </c>
      <c r="J762" s="66">
        <f t="shared" si="223"/>
        <v>339366.38733333332</v>
      </c>
      <c r="K762" s="68"/>
    </row>
    <row r="763" spans="1:11" s="24" customFormat="1" ht="12.75" customHeight="1" x14ac:dyDescent="0.2">
      <c r="A763" s="37">
        <f t="shared" ref="A763:A787" si="224">A762+1</f>
        <v>715</v>
      </c>
      <c r="B763" s="38" t="s">
        <v>676</v>
      </c>
      <c r="C763" s="39">
        <v>600</v>
      </c>
      <c r="D763" s="40" t="s">
        <v>259</v>
      </c>
      <c r="E763" s="40" t="s">
        <v>140</v>
      </c>
      <c r="F763" s="7">
        <v>1</v>
      </c>
      <c r="G763" s="12">
        <v>1</v>
      </c>
      <c r="H763" s="12">
        <v>1451557.4</v>
      </c>
      <c r="I763" s="7">
        <f t="shared" si="222"/>
        <v>1451557.4</v>
      </c>
      <c r="J763" s="66">
        <f t="shared" si="223"/>
        <v>120963.11666666665</v>
      </c>
      <c r="K763" s="68"/>
    </row>
    <row r="764" spans="1:11" s="24" customFormat="1" ht="12.75" customHeight="1" x14ac:dyDescent="0.2">
      <c r="A764" s="37">
        <f t="shared" si="224"/>
        <v>716</v>
      </c>
      <c r="B764" s="38" t="s">
        <v>64</v>
      </c>
      <c r="C764" s="39">
        <v>1381</v>
      </c>
      <c r="D764" s="41" t="s">
        <v>260</v>
      </c>
      <c r="E764" s="40" t="s">
        <v>139</v>
      </c>
      <c r="F764" s="7">
        <v>1.1299999999999999</v>
      </c>
      <c r="G764" s="7">
        <v>0.5</v>
      </c>
      <c r="H764" s="12">
        <v>2903114.8</v>
      </c>
      <c r="I764" s="7">
        <f t="shared" si="222"/>
        <v>1640259.8619999997</v>
      </c>
      <c r="J764" s="66">
        <f t="shared" si="223"/>
        <v>136688.32183333332</v>
      </c>
      <c r="K764" s="68"/>
    </row>
    <row r="765" spans="1:11" s="24" customFormat="1" ht="12.75" customHeight="1" x14ac:dyDescent="0.2">
      <c r="A765" s="37">
        <f t="shared" si="224"/>
        <v>717</v>
      </c>
      <c r="B765" s="38" t="s">
        <v>444</v>
      </c>
      <c r="C765" s="39">
        <v>2703</v>
      </c>
      <c r="D765" s="40" t="s">
        <v>142</v>
      </c>
      <c r="E765" s="40" t="s">
        <v>140</v>
      </c>
      <c r="F765" s="7">
        <v>1.32</v>
      </c>
      <c r="G765" s="12">
        <v>1</v>
      </c>
      <c r="H765" s="12">
        <v>5176775.4000000004</v>
      </c>
      <c r="I765" s="7">
        <f t="shared" si="222"/>
        <v>6833343.5280000009</v>
      </c>
      <c r="J765" s="66">
        <f t="shared" si="223"/>
        <v>569445.29400000011</v>
      </c>
      <c r="K765" s="68"/>
    </row>
    <row r="766" spans="1:11" s="24" customFormat="1" ht="12.75" customHeight="1" x14ac:dyDescent="0.2">
      <c r="A766" s="37">
        <f t="shared" si="224"/>
        <v>718</v>
      </c>
      <c r="B766" s="38" t="s">
        <v>675</v>
      </c>
      <c r="C766" s="39">
        <v>416</v>
      </c>
      <c r="D766" s="40" t="s">
        <v>259</v>
      </c>
      <c r="E766" s="40" t="s">
        <v>140</v>
      </c>
      <c r="F766" s="7">
        <v>1</v>
      </c>
      <c r="G766" s="12">
        <v>1</v>
      </c>
      <c r="H766" s="12">
        <v>1451557.4</v>
      </c>
      <c r="I766" s="7">
        <f t="shared" si="222"/>
        <v>1451557.4</v>
      </c>
      <c r="J766" s="66">
        <f t="shared" si="223"/>
        <v>120963.11666666665</v>
      </c>
      <c r="K766" s="68"/>
    </row>
    <row r="767" spans="1:11" s="24" customFormat="1" ht="12.75" customHeight="1" x14ac:dyDescent="0.2">
      <c r="A767" s="37">
        <f t="shared" si="224"/>
        <v>719</v>
      </c>
      <c r="B767" s="38" t="s">
        <v>674</v>
      </c>
      <c r="C767" s="39">
        <v>948</v>
      </c>
      <c r="D767" s="41" t="s">
        <v>260</v>
      </c>
      <c r="E767" s="40" t="s">
        <v>139</v>
      </c>
      <c r="F767" s="7">
        <v>1</v>
      </c>
      <c r="G767" s="7">
        <v>0.5</v>
      </c>
      <c r="H767" s="12">
        <v>2903114.8</v>
      </c>
      <c r="I767" s="7">
        <f t="shared" ref="I767:I768" si="225">H767*F767*G767</f>
        <v>1451557.4</v>
      </c>
      <c r="J767" s="66">
        <f t="shared" ref="J767:J768" si="226">I767/12</f>
        <v>120963.11666666665</v>
      </c>
      <c r="K767" s="68"/>
    </row>
    <row r="768" spans="1:11" s="24" customFormat="1" ht="12.75" customHeight="1" x14ac:dyDescent="0.2">
      <c r="A768" s="37">
        <f t="shared" si="224"/>
        <v>720</v>
      </c>
      <c r="B768" s="38" t="s">
        <v>673</v>
      </c>
      <c r="C768" s="39">
        <v>1221</v>
      </c>
      <c r="D768" s="41" t="s">
        <v>260</v>
      </c>
      <c r="E768" s="40" t="s">
        <v>140</v>
      </c>
      <c r="F768" s="7">
        <v>1</v>
      </c>
      <c r="G768" s="84">
        <v>1</v>
      </c>
      <c r="H768" s="12">
        <v>2903114.8</v>
      </c>
      <c r="I768" s="7">
        <f t="shared" si="225"/>
        <v>2903114.8</v>
      </c>
      <c r="J768" s="66">
        <f t="shared" si="226"/>
        <v>241926.23333333331</v>
      </c>
      <c r="K768" s="68"/>
    </row>
    <row r="769" spans="1:11" s="24" customFormat="1" ht="12.75" customHeight="1" x14ac:dyDescent="0.2">
      <c r="A769" s="37">
        <f t="shared" si="224"/>
        <v>721</v>
      </c>
      <c r="B769" s="38" t="s">
        <v>236</v>
      </c>
      <c r="C769" s="39">
        <v>2276</v>
      </c>
      <c r="D769" s="40" t="s">
        <v>142</v>
      </c>
      <c r="E769" s="40" t="s">
        <v>140</v>
      </c>
      <c r="F769" s="7">
        <v>1.33</v>
      </c>
      <c r="G769" s="12">
        <v>1</v>
      </c>
      <c r="H769" s="12">
        <v>5176775.4000000004</v>
      </c>
      <c r="I769" s="7">
        <f>H769*F769*G769</f>
        <v>6885111.2820000006</v>
      </c>
      <c r="J769" s="66">
        <f>I769/12</f>
        <v>573759.27350000001</v>
      </c>
      <c r="K769" s="68"/>
    </row>
    <row r="770" spans="1:11" s="24" customFormat="1" ht="12.75" customHeight="1" x14ac:dyDescent="0.2">
      <c r="A770" s="37">
        <f t="shared" si="224"/>
        <v>722</v>
      </c>
      <c r="B770" s="38" t="s">
        <v>65</v>
      </c>
      <c r="C770" s="39">
        <v>1535</v>
      </c>
      <c r="D770" s="41" t="s">
        <v>261</v>
      </c>
      <c r="E770" s="40" t="s">
        <v>140</v>
      </c>
      <c r="F770" s="7">
        <v>1.2</v>
      </c>
      <c r="G770" s="12">
        <v>1</v>
      </c>
      <c r="H770" s="12">
        <v>3451183.6</v>
      </c>
      <c r="I770" s="7">
        <f>H770*F770*G770</f>
        <v>4141420.32</v>
      </c>
      <c r="J770" s="66">
        <f>I770/12</f>
        <v>345118.36</v>
      </c>
      <c r="K770" s="68"/>
    </row>
    <row r="771" spans="1:11" s="24" customFormat="1" ht="12.75" customHeight="1" x14ac:dyDescent="0.2">
      <c r="A771" s="37">
        <f t="shared" si="224"/>
        <v>723</v>
      </c>
      <c r="B771" s="38" t="s">
        <v>66</v>
      </c>
      <c r="C771" s="39">
        <v>1252</v>
      </c>
      <c r="D771" s="41" t="s">
        <v>260</v>
      </c>
      <c r="E771" s="40" t="s">
        <v>140</v>
      </c>
      <c r="F771" s="7">
        <v>1.47</v>
      </c>
      <c r="G771" s="84">
        <v>1</v>
      </c>
      <c r="H771" s="12">
        <v>2903114.8</v>
      </c>
      <c r="I771" s="7">
        <f t="shared" ref="I771:I774" si="227">H771*F771*G771</f>
        <v>4267578.7560000001</v>
      </c>
      <c r="J771" s="66">
        <f t="shared" ref="J771:J774" si="228">I771/12</f>
        <v>355631.56300000002</v>
      </c>
      <c r="K771" s="68"/>
    </row>
    <row r="772" spans="1:11" s="24" customFormat="1" ht="12.75" customHeight="1" x14ac:dyDescent="0.2">
      <c r="A772" s="37">
        <f t="shared" si="224"/>
        <v>724</v>
      </c>
      <c r="B772" s="38" t="s">
        <v>672</v>
      </c>
      <c r="C772" s="39">
        <v>931</v>
      </c>
      <c r="D772" s="41" t="s">
        <v>260</v>
      </c>
      <c r="E772" s="40" t="s">
        <v>139</v>
      </c>
      <c r="F772" s="7">
        <v>1</v>
      </c>
      <c r="G772" s="7">
        <v>0.66666666666666663</v>
      </c>
      <c r="H772" s="12">
        <v>2903114.8</v>
      </c>
      <c r="I772" s="7">
        <f t="shared" si="227"/>
        <v>1935409.8666666665</v>
      </c>
      <c r="J772" s="66">
        <f t="shared" si="228"/>
        <v>161284.15555555554</v>
      </c>
      <c r="K772" s="68"/>
    </row>
    <row r="773" spans="1:11" s="24" customFormat="1" ht="12.75" customHeight="1" x14ac:dyDescent="0.2">
      <c r="A773" s="37">
        <f t="shared" si="224"/>
        <v>725</v>
      </c>
      <c r="B773" s="38" t="s">
        <v>206</v>
      </c>
      <c r="C773" s="39">
        <v>1860</v>
      </c>
      <c r="D773" s="41" t="s">
        <v>261</v>
      </c>
      <c r="E773" s="40" t="s">
        <v>140</v>
      </c>
      <c r="F773" s="7">
        <v>1.07</v>
      </c>
      <c r="G773" s="12">
        <v>1</v>
      </c>
      <c r="H773" s="12">
        <v>3451183.6</v>
      </c>
      <c r="I773" s="7">
        <f t="shared" si="227"/>
        <v>3692766.4520000005</v>
      </c>
      <c r="J773" s="66">
        <f t="shared" si="228"/>
        <v>307730.53766666673</v>
      </c>
      <c r="K773" s="68"/>
    </row>
    <row r="774" spans="1:11" s="24" customFormat="1" ht="12.75" customHeight="1" x14ac:dyDescent="0.25">
      <c r="A774" s="37">
        <f t="shared" si="224"/>
        <v>726</v>
      </c>
      <c r="B774" s="51" t="s">
        <v>180</v>
      </c>
      <c r="C774" s="52">
        <v>1998</v>
      </c>
      <c r="D774" s="41" t="s">
        <v>261</v>
      </c>
      <c r="E774" s="40" t="s">
        <v>139</v>
      </c>
      <c r="F774" s="7">
        <v>1.26</v>
      </c>
      <c r="G774" s="12">
        <v>0.8571428571428571</v>
      </c>
      <c r="H774" s="12">
        <v>3451183.6</v>
      </c>
      <c r="I774" s="7">
        <f t="shared" si="227"/>
        <v>3727278.2879999997</v>
      </c>
      <c r="J774" s="66">
        <f t="shared" si="228"/>
        <v>310606.52399999998</v>
      </c>
      <c r="K774" s="68"/>
    </row>
    <row r="775" spans="1:11" s="24" customFormat="1" ht="12.75" customHeight="1" x14ac:dyDescent="0.2">
      <c r="A775" s="37">
        <f t="shared" si="224"/>
        <v>727</v>
      </c>
      <c r="B775" s="38" t="s">
        <v>191</v>
      </c>
      <c r="C775" s="39">
        <v>2520</v>
      </c>
      <c r="D775" s="40" t="s">
        <v>142</v>
      </c>
      <c r="E775" s="40" t="s">
        <v>140</v>
      </c>
      <c r="F775" s="7">
        <v>1.2</v>
      </c>
      <c r="G775" s="12">
        <v>1</v>
      </c>
      <c r="H775" s="12">
        <v>5176775.4000000004</v>
      </c>
      <c r="I775" s="7">
        <f>H775*F775*G775</f>
        <v>6212130.4800000004</v>
      </c>
      <c r="J775" s="66">
        <f>I775/12</f>
        <v>517677.54000000004</v>
      </c>
      <c r="K775" s="68"/>
    </row>
    <row r="776" spans="1:11" s="24" customFormat="1" ht="12.75" customHeight="1" x14ac:dyDescent="0.2">
      <c r="A776" s="37">
        <f t="shared" si="224"/>
        <v>728</v>
      </c>
      <c r="B776" s="38" t="s">
        <v>67</v>
      </c>
      <c r="C776" s="39">
        <v>1060</v>
      </c>
      <c r="D776" s="41" t="s">
        <v>260</v>
      </c>
      <c r="E776" s="40" t="s">
        <v>140</v>
      </c>
      <c r="F776" s="7">
        <v>1.1499999999999999</v>
      </c>
      <c r="G776" s="84">
        <v>1</v>
      </c>
      <c r="H776" s="12">
        <v>2903114.8</v>
      </c>
      <c r="I776" s="7">
        <f t="shared" ref="I776:I777" si="229">H776*F776*G776</f>
        <v>3338582.0199999996</v>
      </c>
      <c r="J776" s="66">
        <f t="shared" ref="J776:J777" si="230">I776/12</f>
        <v>278215.16833333328</v>
      </c>
      <c r="K776" s="68"/>
    </row>
    <row r="777" spans="1:11" s="24" customFormat="1" ht="12.75" customHeight="1" x14ac:dyDescent="0.2">
      <c r="A777" s="37">
        <f t="shared" si="224"/>
        <v>729</v>
      </c>
      <c r="B777" s="38" t="s">
        <v>671</v>
      </c>
      <c r="C777" s="39">
        <v>1205</v>
      </c>
      <c r="D777" s="41" t="s">
        <v>260</v>
      </c>
      <c r="E777" s="40" t="s">
        <v>139</v>
      </c>
      <c r="F777" s="7">
        <v>1</v>
      </c>
      <c r="G777" s="7">
        <v>0.75</v>
      </c>
      <c r="H777" s="12">
        <v>2903114.8</v>
      </c>
      <c r="I777" s="7">
        <f t="shared" si="229"/>
        <v>2177336.0999999996</v>
      </c>
      <c r="J777" s="66">
        <f t="shared" si="230"/>
        <v>181444.67499999996</v>
      </c>
      <c r="K777" s="68"/>
    </row>
    <row r="778" spans="1:11" s="24" customFormat="1" ht="12.75" customHeight="1" x14ac:dyDescent="0.2">
      <c r="A778" s="37">
        <f t="shared" si="224"/>
        <v>730</v>
      </c>
      <c r="B778" s="38" t="s">
        <v>670</v>
      </c>
      <c r="C778" s="39">
        <v>772</v>
      </c>
      <c r="D778" s="40" t="s">
        <v>259</v>
      </c>
      <c r="E778" s="40" t="s">
        <v>140</v>
      </c>
      <c r="F778" s="7">
        <v>1</v>
      </c>
      <c r="G778" s="12">
        <v>1</v>
      </c>
      <c r="H778" s="12">
        <v>1451557.4</v>
      </c>
      <c r="I778" s="7">
        <f>H778*F778*G778</f>
        <v>1451557.4</v>
      </c>
      <c r="J778" s="66">
        <f>I778/12</f>
        <v>120963.11666666665</v>
      </c>
      <c r="K778" s="68"/>
    </row>
    <row r="779" spans="1:11" s="24" customFormat="1" ht="12.75" customHeight="1" x14ac:dyDescent="0.2">
      <c r="A779" s="37">
        <f t="shared" si="224"/>
        <v>731</v>
      </c>
      <c r="B779" s="38" t="s">
        <v>669</v>
      </c>
      <c r="C779" s="39">
        <v>1047</v>
      </c>
      <c r="D779" s="41" t="s">
        <v>260</v>
      </c>
      <c r="E779" s="40" t="s">
        <v>139</v>
      </c>
      <c r="F779" s="7">
        <v>1</v>
      </c>
      <c r="G779" s="7">
        <v>0.83333333333333337</v>
      </c>
      <c r="H779" s="12">
        <v>2903114.8</v>
      </c>
      <c r="I779" s="7">
        <f>H779*F779*G779</f>
        <v>2419262.3333333335</v>
      </c>
      <c r="J779" s="66">
        <f>I779/12</f>
        <v>201605.19444444447</v>
      </c>
      <c r="K779" s="68"/>
    </row>
    <row r="780" spans="1:11" s="24" customFormat="1" ht="12.75" customHeight="1" x14ac:dyDescent="0.2">
      <c r="A780" s="37">
        <f t="shared" si="224"/>
        <v>732</v>
      </c>
      <c r="B780" s="38" t="s">
        <v>668</v>
      </c>
      <c r="C780" s="39">
        <v>865</v>
      </c>
      <c r="D780" s="40" t="s">
        <v>259</v>
      </c>
      <c r="E780" s="40" t="s">
        <v>140</v>
      </c>
      <c r="F780" s="7">
        <v>1</v>
      </c>
      <c r="G780" s="12">
        <v>1</v>
      </c>
      <c r="H780" s="12">
        <v>1451557.4</v>
      </c>
      <c r="I780" s="7">
        <f t="shared" ref="I780:I784" si="231">H780*F780*G780</f>
        <v>1451557.4</v>
      </c>
      <c r="J780" s="66">
        <f t="shared" ref="J780:J784" si="232">I780/12</f>
        <v>120963.11666666665</v>
      </c>
      <c r="K780" s="68"/>
    </row>
    <row r="781" spans="1:11" s="24" customFormat="1" ht="12.75" customHeight="1" x14ac:dyDescent="0.2">
      <c r="A781" s="37">
        <f t="shared" si="224"/>
        <v>733</v>
      </c>
      <c r="B781" s="38" t="s">
        <v>667</v>
      </c>
      <c r="C781" s="39">
        <v>552</v>
      </c>
      <c r="D781" s="40" t="s">
        <v>259</v>
      </c>
      <c r="E781" s="40" t="s">
        <v>140</v>
      </c>
      <c r="F781" s="7">
        <v>1</v>
      </c>
      <c r="G781" s="12">
        <v>1</v>
      </c>
      <c r="H781" s="12">
        <v>1451557.4</v>
      </c>
      <c r="I781" s="7">
        <f t="shared" si="231"/>
        <v>1451557.4</v>
      </c>
      <c r="J781" s="66">
        <f t="shared" si="232"/>
        <v>120963.11666666665</v>
      </c>
      <c r="K781" s="68"/>
    </row>
    <row r="782" spans="1:11" s="24" customFormat="1" ht="12.75" customHeight="1" x14ac:dyDescent="0.2">
      <c r="A782" s="37">
        <f t="shared" si="224"/>
        <v>734</v>
      </c>
      <c r="B782" s="38" t="s">
        <v>666</v>
      </c>
      <c r="C782" s="39">
        <v>497</v>
      </c>
      <c r="D782" s="40" t="s">
        <v>259</v>
      </c>
      <c r="E782" s="40" t="s">
        <v>140</v>
      </c>
      <c r="F782" s="7">
        <v>1</v>
      </c>
      <c r="G782" s="12">
        <v>1</v>
      </c>
      <c r="H782" s="12">
        <v>1451557.4</v>
      </c>
      <c r="I782" s="7">
        <f t="shared" si="231"/>
        <v>1451557.4</v>
      </c>
      <c r="J782" s="66">
        <f t="shared" si="232"/>
        <v>120963.11666666665</v>
      </c>
      <c r="K782" s="68"/>
    </row>
    <row r="783" spans="1:11" s="24" customFormat="1" ht="12.75" customHeight="1" x14ac:dyDescent="0.2">
      <c r="A783" s="37">
        <f t="shared" si="224"/>
        <v>735</v>
      </c>
      <c r="B783" s="38" t="s">
        <v>665</v>
      </c>
      <c r="C783" s="39">
        <v>799</v>
      </c>
      <c r="D783" s="40" t="s">
        <v>259</v>
      </c>
      <c r="E783" s="40" t="s">
        <v>140</v>
      </c>
      <c r="F783" s="7">
        <v>1</v>
      </c>
      <c r="G783" s="12">
        <v>1</v>
      </c>
      <c r="H783" s="12">
        <v>1451557.4</v>
      </c>
      <c r="I783" s="7">
        <f t="shared" si="231"/>
        <v>1451557.4</v>
      </c>
      <c r="J783" s="66">
        <f t="shared" si="232"/>
        <v>120963.11666666665</v>
      </c>
      <c r="K783" s="68"/>
    </row>
    <row r="784" spans="1:11" s="24" customFormat="1" ht="12.75" customHeight="1" x14ac:dyDescent="0.2">
      <c r="A784" s="37">
        <f t="shared" si="224"/>
        <v>736</v>
      </c>
      <c r="B784" s="38" t="s">
        <v>664</v>
      </c>
      <c r="C784" s="39">
        <v>496</v>
      </c>
      <c r="D784" s="40" t="s">
        <v>259</v>
      </c>
      <c r="E784" s="40" t="s">
        <v>140</v>
      </c>
      <c r="F784" s="7">
        <v>1</v>
      </c>
      <c r="G784" s="12">
        <v>1</v>
      </c>
      <c r="H784" s="12">
        <v>1451557.4</v>
      </c>
      <c r="I784" s="7">
        <f t="shared" si="231"/>
        <v>1451557.4</v>
      </c>
      <c r="J784" s="66">
        <f t="shared" si="232"/>
        <v>120963.11666666665</v>
      </c>
      <c r="K784" s="68"/>
    </row>
    <row r="785" spans="1:11" s="24" customFormat="1" ht="12.75" customHeight="1" x14ac:dyDescent="0.2">
      <c r="A785" s="37">
        <f t="shared" si="224"/>
        <v>737</v>
      </c>
      <c r="B785" s="38" t="s">
        <v>445</v>
      </c>
      <c r="C785" s="39">
        <v>2409</v>
      </c>
      <c r="D785" s="40" t="s">
        <v>142</v>
      </c>
      <c r="E785" s="40" t="s">
        <v>139</v>
      </c>
      <c r="F785" s="7">
        <v>1.29</v>
      </c>
      <c r="G785" s="12">
        <v>0.75</v>
      </c>
      <c r="H785" s="12">
        <v>5176775.4000000004</v>
      </c>
      <c r="I785" s="7">
        <f>H785*F785*G785</f>
        <v>5008530.1995000001</v>
      </c>
      <c r="J785" s="66">
        <f>I785/12</f>
        <v>417377.51662499999</v>
      </c>
      <c r="K785" s="68"/>
    </row>
    <row r="786" spans="1:11" s="24" customFormat="1" ht="12.75" customHeight="1" x14ac:dyDescent="0.2">
      <c r="A786" s="37">
        <f t="shared" si="224"/>
        <v>738</v>
      </c>
      <c r="B786" s="38" t="s">
        <v>663</v>
      </c>
      <c r="C786" s="39">
        <v>407</v>
      </c>
      <c r="D786" s="40" t="s">
        <v>259</v>
      </c>
      <c r="E786" s="40" t="s">
        <v>139</v>
      </c>
      <c r="F786" s="7">
        <v>1</v>
      </c>
      <c r="G786" s="12">
        <v>0.66666666666666663</v>
      </c>
      <c r="H786" s="12">
        <v>1451557.4</v>
      </c>
      <c r="I786" s="7">
        <f t="shared" ref="I786:I787" si="233">H786*F786*G786</f>
        <v>967704.93333333323</v>
      </c>
      <c r="J786" s="66">
        <f t="shared" ref="J786:J787" si="234">I786/12</f>
        <v>80642.077777777769</v>
      </c>
      <c r="K786" s="68"/>
    </row>
    <row r="787" spans="1:11" s="24" customFormat="1" ht="12.75" customHeight="1" x14ac:dyDescent="0.2">
      <c r="A787" s="37">
        <f t="shared" si="224"/>
        <v>739</v>
      </c>
      <c r="B787" s="38" t="s">
        <v>662</v>
      </c>
      <c r="C787" s="39">
        <v>249</v>
      </c>
      <c r="D787" s="40" t="s">
        <v>259</v>
      </c>
      <c r="E787" s="40" t="s">
        <v>140</v>
      </c>
      <c r="F787" s="7">
        <v>1</v>
      </c>
      <c r="G787" s="12">
        <v>1</v>
      </c>
      <c r="H787" s="12">
        <v>1451557.4</v>
      </c>
      <c r="I787" s="7">
        <f t="shared" si="233"/>
        <v>1451557.4</v>
      </c>
      <c r="J787" s="66">
        <f t="shared" si="234"/>
        <v>120963.11666666665</v>
      </c>
      <c r="K787" s="68"/>
    </row>
    <row r="788" spans="1:11" s="24" customFormat="1" ht="12.75" customHeight="1" x14ac:dyDescent="0.2">
      <c r="A788" s="43" t="s">
        <v>136</v>
      </c>
      <c r="B788" s="38"/>
      <c r="C788" s="39"/>
      <c r="D788" s="11"/>
      <c r="E788" s="40"/>
      <c r="F788" s="13"/>
      <c r="G788" s="13"/>
      <c r="H788" s="13"/>
      <c r="I788" s="7"/>
      <c r="J788" s="66"/>
      <c r="K788" s="68"/>
    </row>
    <row r="789" spans="1:11" s="24" customFormat="1" ht="12.75" customHeight="1" x14ac:dyDescent="0.2">
      <c r="A789" s="37">
        <v>740</v>
      </c>
      <c r="B789" s="38" t="s">
        <v>237</v>
      </c>
      <c r="C789" s="39">
        <v>479</v>
      </c>
      <c r="D789" s="40" t="s">
        <v>259</v>
      </c>
      <c r="E789" s="40" t="s">
        <v>140</v>
      </c>
      <c r="F789" s="7">
        <v>1.25</v>
      </c>
      <c r="G789" s="12">
        <v>1</v>
      </c>
      <c r="H789" s="12">
        <v>1451557.4</v>
      </c>
      <c r="I789" s="7">
        <f t="shared" ref="I789:I799" si="235">H789*F789*G789</f>
        <v>1814446.75</v>
      </c>
      <c r="J789" s="66">
        <f t="shared" ref="J789:J799" si="236">I789/12</f>
        <v>151203.89583333334</v>
      </c>
      <c r="K789" s="68"/>
    </row>
    <row r="790" spans="1:11" s="24" customFormat="1" ht="12.75" customHeight="1" x14ac:dyDescent="0.2">
      <c r="A790" s="37">
        <f>A789+1</f>
        <v>741</v>
      </c>
      <c r="B790" s="38" t="s">
        <v>238</v>
      </c>
      <c r="C790" s="39">
        <v>459</v>
      </c>
      <c r="D790" s="40" t="s">
        <v>259</v>
      </c>
      <c r="E790" s="40" t="s">
        <v>140</v>
      </c>
      <c r="F790" s="7">
        <v>1.1499999999999999</v>
      </c>
      <c r="G790" s="12">
        <v>1</v>
      </c>
      <c r="H790" s="12">
        <v>1451557.4</v>
      </c>
      <c r="I790" s="7">
        <f t="shared" si="235"/>
        <v>1669291.0099999998</v>
      </c>
      <c r="J790" s="66">
        <f t="shared" si="236"/>
        <v>139107.58416666664</v>
      </c>
      <c r="K790" s="68"/>
    </row>
    <row r="791" spans="1:11" s="24" customFormat="1" ht="12.75" customHeight="1" x14ac:dyDescent="0.2">
      <c r="A791" s="37">
        <f t="shared" ref="A791:A809" si="237">A790+1</f>
        <v>742</v>
      </c>
      <c r="B791" s="38" t="s">
        <v>239</v>
      </c>
      <c r="C791" s="39">
        <v>459</v>
      </c>
      <c r="D791" s="40" t="s">
        <v>259</v>
      </c>
      <c r="E791" s="40" t="s">
        <v>140</v>
      </c>
      <c r="F791" s="7">
        <v>1.1599999999999999</v>
      </c>
      <c r="G791" s="12">
        <v>1</v>
      </c>
      <c r="H791" s="12">
        <v>1451557.4</v>
      </c>
      <c r="I791" s="7">
        <f t="shared" si="235"/>
        <v>1683806.5839999998</v>
      </c>
      <c r="J791" s="66">
        <f t="shared" si="236"/>
        <v>140317.21533333333</v>
      </c>
      <c r="K791" s="68"/>
    </row>
    <row r="792" spans="1:11" s="24" customFormat="1" ht="12.75" customHeight="1" x14ac:dyDescent="0.2">
      <c r="A792" s="37">
        <f t="shared" si="237"/>
        <v>743</v>
      </c>
      <c r="B792" s="38" t="s">
        <v>240</v>
      </c>
      <c r="C792" s="39">
        <v>352</v>
      </c>
      <c r="D792" s="40" t="s">
        <v>259</v>
      </c>
      <c r="E792" s="40" t="s">
        <v>140</v>
      </c>
      <c r="F792" s="7">
        <v>1.19</v>
      </c>
      <c r="G792" s="12">
        <v>1</v>
      </c>
      <c r="H792" s="12">
        <v>1451557.4</v>
      </c>
      <c r="I792" s="7">
        <f t="shared" si="235"/>
        <v>1727353.3059999999</v>
      </c>
      <c r="J792" s="66">
        <f t="shared" si="236"/>
        <v>143946.10883333333</v>
      </c>
      <c r="K792" s="68"/>
    </row>
    <row r="793" spans="1:11" s="24" customFormat="1" ht="12.75" customHeight="1" x14ac:dyDescent="0.2">
      <c r="A793" s="37">
        <f t="shared" si="237"/>
        <v>744</v>
      </c>
      <c r="B793" s="38" t="s">
        <v>241</v>
      </c>
      <c r="C793" s="39">
        <v>553</v>
      </c>
      <c r="D793" s="40" t="s">
        <v>259</v>
      </c>
      <c r="E793" s="40" t="s">
        <v>140</v>
      </c>
      <c r="F793" s="7">
        <v>1.19</v>
      </c>
      <c r="G793" s="12">
        <v>1</v>
      </c>
      <c r="H793" s="12">
        <v>1451557.4</v>
      </c>
      <c r="I793" s="7">
        <f t="shared" si="235"/>
        <v>1727353.3059999999</v>
      </c>
      <c r="J793" s="66">
        <f t="shared" si="236"/>
        <v>143946.10883333333</v>
      </c>
      <c r="K793" s="68"/>
    </row>
    <row r="794" spans="1:11" s="24" customFormat="1" ht="12.75" customHeight="1" x14ac:dyDescent="0.2">
      <c r="A794" s="37">
        <f t="shared" si="237"/>
        <v>745</v>
      </c>
      <c r="B794" s="38" t="s">
        <v>242</v>
      </c>
      <c r="C794" s="39">
        <v>458</v>
      </c>
      <c r="D794" s="40" t="s">
        <v>259</v>
      </c>
      <c r="E794" s="40" t="s">
        <v>140</v>
      </c>
      <c r="F794" s="7">
        <v>1.1399999999999999</v>
      </c>
      <c r="G794" s="12">
        <v>1</v>
      </c>
      <c r="H794" s="12">
        <v>1451557.4</v>
      </c>
      <c r="I794" s="7">
        <f t="shared" si="235"/>
        <v>1654775.4359999998</v>
      </c>
      <c r="J794" s="66">
        <f t="shared" si="236"/>
        <v>137897.95299999998</v>
      </c>
      <c r="K794" s="68"/>
    </row>
    <row r="795" spans="1:11" s="24" customFormat="1" ht="12.75" customHeight="1" x14ac:dyDescent="0.2">
      <c r="A795" s="37">
        <f t="shared" si="237"/>
        <v>746</v>
      </c>
      <c r="B795" s="38" t="s">
        <v>243</v>
      </c>
      <c r="C795" s="39">
        <v>445</v>
      </c>
      <c r="D795" s="40" t="s">
        <v>259</v>
      </c>
      <c r="E795" s="40" t="s">
        <v>140</v>
      </c>
      <c r="F795" s="7">
        <v>1.1200000000000001</v>
      </c>
      <c r="G795" s="12">
        <v>1</v>
      </c>
      <c r="H795" s="12">
        <v>1451557.4</v>
      </c>
      <c r="I795" s="7">
        <f t="shared" si="235"/>
        <v>1625744.2879999999</v>
      </c>
      <c r="J795" s="66">
        <f t="shared" si="236"/>
        <v>135478.69066666666</v>
      </c>
      <c r="K795" s="68"/>
    </row>
    <row r="796" spans="1:11" s="24" customFormat="1" ht="12.75" customHeight="1" x14ac:dyDescent="0.2">
      <c r="A796" s="37">
        <f t="shared" si="237"/>
        <v>747</v>
      </c>
      <c r="B796" s="38" t="s">
        <v>661</v>
      </c>
      <c r="C796" s="39">
        <v>242</v>
      </c>
      <c r="D796" s="40" t="s">
        <v>259</v>
      </c>
      <c r="E796" s="40" t="s">
        <v>140</v>
      </c>
      <c r="F796" s="7">
        <v>1</v>
      </c>
      <c r="G796" s="12">
        <v>1</v>
      </c>
      <c r="H796" s="12">
        <v>1451557.4</v>
      </c>
      <c r="I796" s="7">
        <f t="shared" si="235"/>
        <v>1451557.4</v>
      </c>
      <c r="J796" s="66">
        <f t="shared" si="236"/>
        <v>120963.11666666665</v>
      </c>
      <c r="K796" s="68"/>
    </row>
    <row r="797" spans="1:11" s="24" customFormat="1" ht="12.75" customHeight="1" x14ac:dyDescent="0.2">
      <c r="A797" s="37">
        <f t="shared" si="237"/>
        <v>748</v>
      </c>
      <c r="B797" s="38" t="s">
        <v>660</v>
      </c>
      <c r="C797" s="39">
        <v>201</v>
      </c>
      <c r="D797" s="40" t="s">
        <v>259</v>
      </c>
      <c r="E797" s="40" t="s">
        <v>140</v>
      </c>
      <c r="F797" s="7">
        <v>1</v>
      </c>
      <c r="G797" s="12">
        <v>1</v>
      </c>
      <c r="H797" s="12">
        <v>1451557.4</v>
      </c>
      <c r="I797" s="7">
        <f t="shared" si="235"/>
        <v>1451557.4</v>
      </c>
      <c r="J797" s="66">
        <f t="shared" si="236"/>
        <v>120963.11666666665</v>
      </c>
      <c r="K797" s="68"/>
    </row>
    <row r="798" spans="1:11" s="24" customFormat="1" ht="12.75" customHeight="1" x14ac:dyDescent="0.2">
      <c r="A798" s="37">
        <f t="shared" si="237"/>
        <v>749</v>
      </c>
      <c r="B798" s="38" t="s">
        <v>659</v>
      </c>
      <c r="C798" s="39">
        <v>344</v>
      </c>
      <c r="D798" s="40" t="s">
        <v>259</v>
      </c>
      <c r="E798" s="40" t="s">
        <v>140</v>
      </c>
      <c r="F798" s="7">
        <v>1</v>
      </c>
      <c r="G798" s="12">
        <v>1</v>
      </c>
      <c r="H798" s="12">
        <v>1451557.4</v>
      </c>
      <c r="I798" s="7">
        <f t="shared" si="235"/>
        <v>1451557.4</v>
      </c>
      <c r="J798" s="66">
        <f t="shared" si="236"/>
        <v>120963.11666666665</v>
      </c>
      <c r="K798" s="68"/>
    </row>
    <row r="799" spans="1:11" s="24" customFormat="1" ht="12.75" customHeight="1" x14ac:dyDescent="0.2">
      <c r="A799" s="37">
        <f t="shared" si="237"/>
        <v>750</v>
      </c>
      <c r="B799" s="38" t="s">
        <v>658</v>
      </c>
      <c r="C799" s="39">
        <v>136</v>
      </c>
      <c r="D799" s="40" t="s">
        <v>259</v>
      </c>
      <c r="E799" s="40" t="s">
        <v>140</v>
      </c>
      <c r="F799" s="7">
        <v>1</v>
      </c>
      <c r="G799" s="12">
        <v>1</v>
      </c>
      <c r="H799" s="12">
        <v>1451557.4</v>
      </c>
      <c r="I799" s="7">
        <f t="shared" si="235"/>
        <v>1451557.4</v>
      </c>
      <c r="J799" s="66">
        <f t="shared" si="236"/>
        <v>120963.11666666665</v>
      </c>
      <c r="K799" s="68"/>
    </row>
    <row r="800" spans="1:11" s="24" customFormat="1" ht="12.75" customHeight="1" x14ac:dyDescent="0.2">
      <c r="A800" s="37">
        <f t="shared" si="237"/>
        <v>751</v>
      </c>
      <c r="B800" s="38" t="s">
        <v>386</v>
      </c>
      <c r="C800" s="39">
        <v>100</v>
      </c>
      <c r="D800" s="42" t="s">
        <v>141</v>
      </c>
      <c r="E800" s="40" t="s">
        <v>140</v>
      </c>
      <c r="F800" s="7">
        <v>1</v>
      </c>
      <c r="G800" s="12">
        <v>1</v>
      </c>
      <c r="H800" s="12">
        <v>725778.7</v>
      </c>
      <c r="I800" s="7">
        <f>H800*F800*G800</f>
        <v>725778.7</v>
      </c>
      <c r="J800" s="66">
        <f>I800/12</f>
        <v>60481.558333333327</v>
      </c>
      <c r="K800" s="68"/>
    </row>
    <row r="801" spans="1:11" s="24" customFormat="1" ht="12.75" customHeight="1" x14ac:dyDescent="0.2">
      <c r="A801" s="37">
        <f t="shared" si="237"/>
        <v>752</v>
      </c>
      <c r="B801" s="38" t="s">
        <v>657</v>
      </c>
      <c r="C801" s="39">
        <v>473</v>
      </c>
      <c r="D801" s="40" t="s">
        <v>259</v>
      </c>
      <c r="E801" s="40" t="s">
        <v>140</v>
      </c>
      <c r="F801" s="7">
        <v>1</v>
      </c>
      <c r="G801" s="12">
        <v>1</v>
      </c>
      <c r="H801" s="12">
        <v>1451557.4</v>
      </c>
      <c r="I801" s="7">
        <f t="shared" ref="I801:I803" si="238">H801*F801*G801</f>
        <v>1451557.4</v>
      </c>
      <c r="J801" s="66">
        <f t="shared" ref="J801:J803" si="239">I801/12</f>
        <v>120963.11666666665</v>
      </c>
      <c r="K801" s="68"/>
    </row>
    <row r="802" spans="1:11" s="24" customFormat="1" ht="12.75" customHeight="1" x14ac:dyDescent="0.2">
      <c r="A802" s="37">
        <f t="shared" si="237"/>
        <v>753</v>
      </c>
      <c r="B802" s="38" t="s">
        <v>656</v>
      </c>
      <c r="C802" s="39">
        <v>413</v>
      </c>
      <c r="D802" s="40" t="s">
        <v>259</v>
      </c>
      <c r="E802" s="40" t="s">
        <v>140</v>
      </c>
      <c r="F802" s="7">
        <v>1</v>
      </c>
      <c r="G802" s="12">
        <v>1</v>
      </c>
      <c r="H802" s="12">
        <v>1451557.4</v>
      </c>
      <c r="I802" s="7">
        <f t="shared" si="238"/>
        <v>1451557.4</v>
      </c>
      <c r="J802" s="66">
        <f t="shared" si="239"/>
        <v>120963.11666666665</v>
      </c>
      <c r="K802" s="68"/>
    </row>
    <row r="803" spans="1:11" s="24" customFormat="1" ht="12.75" customHeight="1" x14ac:dyDescent="0.2">
      <c r="A803" s="37">
        <f t="shared" si="237"/>
        <v>754</v>
      </c>
      <c r="B803" s="38" t="s">
        <v>655</v>
      </c>
      <c r="C803" s="39">
        <v>279</v>
      </c>
      <c r="D803" s="40" t="s">
        <v>259</v>
      </c>
      <c r="E803" s="40" t="s">
        <v>140</v>
      </c>
      <c r="F803" s="7">
        <v>1</v>
      </c>
      <c r="G803" s="12">
        <v>1</v>
      </c>
      <c r="H803" s="12">
        <v>1451557.4</v>
      </c>
      <c r="I803" s="7">
        <f t="shared" si="238"/>
        <v>1451557.4</v>
      </c>
      <c r="J803" s="66">
        <f t="shared" si="239"/>
        <v>120963.11666666665</v>
      </c>
      <c r="K803" s="68"/>
    </row>
    <row r="804" spans="1:11" s="24" customFormat="1" ht="12.75" customHeight="1" x14ac:dyDescent="0.2">
      <c r="A804" s="37">
        <f t="shared" si="237"/>
        <v>755</v>
      </c>
      <c r="B804" s="38" t="s">
        <v>387</v>
      </c>
      <c r="C804" s="39">
        <v>79</v>
      </c>
      <c r="D804" s="42" t="s">
        <v>141</v>
      </c>
      <c r="E804" s="40" t="s">
        <v>140</v>
      </c>
      <c r="F804" s="7">
        <v>1</v>
      </c>
      <c r="G804" s="12">
        <v>1</v>
      </c>
      <c r="H804" s="12">
        <v>725778.7</v>
      </c>
      <c r="I804" s="7">
        <f>H804*F804*G804</f>
        <v>725778.7</v>
      </c>
      <c r="J804" s="66">
        <f>I804/12</f>
        <v>60481.558333333327</v>
      </c>
      <c r="K804" s="68"/>
    </row>
    <row r="805" spans="1:11" s="24" customFormat="1" ht="12.75" customHeight="1" x14ac:dyDescent="0.2">
      <c r="A805" s="37">
        <f t="shared" si="237"/>
        <v>756</v>
      </c>
      <c r="B805" s="38" t="s">
        <v>654</v>
      </c>
      <c r="C805" s="39">
        <v>350</v>
      </c>
      <c r="D805" s="40" t="s">
        <v>259</v>
      </c>
      <c r="E805" s="40" t="s">
        <v>140</v>
      </c>
      <c r="F805" s="7">
        <v>1</v>
      </c>
      <c r="G805" s="12">
        <v>1</v>
      </c>
      <c r="H805" s="12">
        <v>1451557.4</v>
      </c>
      <c r="I805" s="7">
        <f>H805*F805*G805</f>
        <v>1451557.4</v>
      </c>
      <c r="J805" s="66">
        <f>I805/12</f>
        <v>120963.11666666665</v>
      </c>
      <c r="K805" s="68"/>
    </row>
    <row r="806" spans="1:11" s="24" customFormat="1" ht="12.75" customHeight="1" x14ac:dyDescent="0.2">
      <c r="A806" s="37">
        <f t="shared" si="237"/>
        <v>757</v>
      </c>
      <c r="B806" s="38" t="s">
        <v>388</v>
      </c>
      <c r="C806" s="39">
        <v>96</v>
      </c>
      <c r="D806" s="42" t="s">
        <v>141</v>
      </c>
      <c r="E806" s="40" t="s">
        <v>140</v>
      </c>
      <c r="F806" s="7">
        <v>1</v>
      </c>
      <c r="G806" s="12">
        <v>1</v>
      </c>
      <c r="H806" s="12">
        <v>725778.7</v>
      </c>
      <c r="I806" s="7">
        <f>H806*F806*G806</f>
        <v>725778.7</v>
      </c>
      <c r="J806" s="66">
        <f>I806/12</f>
        <v>60481.558333333327</v>
      </c>
      <c r="K806" s="68"/>
    </row>
    <row r="807" spans="1:11" s="24" customFormat="1" ht="12.75" customHeight="1" x14ac:dyDescent="0.2">
      <c r="A807" s="37">
        <f t="shared" si="237"/>
        <v>758</v>
      </c>
      <c r="B807" s="38" t="s">
        <v>653</v>
      </c>
      <c r="C807" s="39">
        <v>192</v>
      </c>
      <c r="D807" s="40" t="s">
        <v>259</v>
      </c>
      <c r="E807" s="40" t="s">
        <v>140</v>
      </c>
      <c r="F807" s="7">
        <v>1</v>
      </c>
      <c r="G807" s="12">
        <v>1</v>
      </c>
      <c r="H807" s="12">
        <v>1451557.4</v>
      </c>
      <c r="I807" s="7">
        <f t="shared" ref="I807:I809" si="240">H807*F807*G807</f>
        <v>1451557.4</v>
      </c>
      <c r="J807" s="66">
        <f t="shared" ref="J807:J809" si="241">I807/12</f>
        <v>120963.11666666665</v>
      </c>
      <c r="K807" s="68"/>
    </row>
    <row r="808" spans="1:11" s="24" customFormat="1" ht="12.75" customHeight="1" x14ac:dyDescent="0.2">
      <c r="A808" s="37">
        <f t="shared" si="237"/>
        <v>759</v>
      </c>
      <c r="B808" s="38" t="s">
        <v>303</v>
      </c>
      <c r="C808" s="39">
        <v>305</v>
      </c>
      <c r="D808" s="40" t="s">
        <v>259</v>
      </c>
      <c r="E808" s="40" t="s">
        <v>140</v>
      </c>
      <c r="F808" s="7">
        <v>1.1499999999999999</v>
      </c>
      <c r="G808" s="12">
        <v>1</v>
      </c>
      <c r="H808" s="12">
        <v>1451557.4</v>
      </c>
      <c r="I808" s="7">
        <f t="shared" si="240"/>
        <v>1669291.0099999998</v>
      </c>
      <c r="J808" s="66">
        <f t="shared" si="241"/>
        <v>139107.58416666664</v>
      </c>
      <c r="K808" s="68"/>
    </row>
    <row r="809" spans="1:11" s="24" customFormat="1" ht="12" customHeight="1" x14ac:dyDescent="0.2">
      <c r="A809" s="37">
        <f t="shared" si="237"/>
        <v>760</v>
      </c>
      <c r="B809" s="38" t="s">
        <v>652</v>
      </c>
      <c r="C809" s="39">
        <v>338</v>
      </c>
      <c r="D809" s="40" t="s">
        <v>259</v>
      </c>
      <c r="E809" s="40" t="s">
        <v>140</v>
      </c>
      <c r="F809" s="7">
        <v>1</v>
      </c>
      <c r="G809" s="12">
        <v>1</v>
      </c>
      <c r="H809" s="12">
        <v>1451557.4</v>
      </c>
      <c r="I809" s="7">
        <f t="shared" si="240"/>
        <v>1451557.4</v>
      </c>
      <c r="J809" s="66">
        <f t="shared" si="241"/>
        <v>120963.11666666665</v>
      </c>
      <c r="K809" s="68"/>
    </row>
    <row r="810" spans="1:11" s="24" customFormat="1" ht="12.75" customHeight="1" x14ac:dyDescent="0.2">
      <c r="A810" s="43" t="s">
        <v>128</v>
      </c>
      <c r="B810" s="38"/>
      <c r="C810" s="39"/>
      <c r="D810" s="11"/>
      <c r="E810" s="40"/>
      <c r="F810" s="13"/>
      <c r="G810" s="13"/>
      <c r="H810" s="13"/>
      <c r="I810" s="7"/>
      <c r="J810" s="66"/>
      <c r="K810" s="68"/>
    </row>
    <row r="811" spans="1:11" s="24" customFormat="1" ht="12.75" customHeight="1" x14ac:dyDescent="0.2">
      <c r="A811" s="37">
        <v>761</v>
      </c>
      <c r="B811" s="38" t="s">
        <v>446</v>
      </c>
      <c r="C811" s="39">
        <v>3453</v>
      </c>
      <c r="D811" s="40" t="s">
        <v>142</v>
      </c>
      <c r="E811" s="40" t="s">
        <v>140</v>
      </c>
      <c r="F811" s="7">
        <v>1.26</v>
      </c>
      <c r="G811" s="12">
        <v>1</v>
      </c>
      <c r="H811" s="12">
        <v>5176775.4000000004</v>
      </c>
      <c r="I811" s="7">
        <f>H811*F811*G811</f>
        <v>6522737.0040000007</v>
      </c>
      <c r="J811" s="66">
        <f>I811/12</f>
        <v>543561.41700000002</v>
      </c>
      <c r="K811" s="68"/>
    </row>
    <row r="812" spans="1:11" s="24" customFormat="1" ht="12.75" customHeight="1" x14ac:dyDescent="0.2">
      <c r="A812" s="37">
        <f>A811+1</f>
        <v>762</v>
      </c>
      <c r="B812" s="38" t="s">
        <v>68</v>
      </c>
      <c r="C812" s="39">
        <v>291</v>
      </c>
      <c r="D812" s="40" t="s">
        <v>259</v>
      </c>
      <c r="E812" s="40" t="s">
        <v>140</v>
      </c>
      <c r="F812" s="7">
        <v>1.29</v>
      </c>
      <c r="G812" s="12">
        <v>1</v>
      </c>
      <c r="H812" s="12">
        <v>1451557.4</v>
      </c>
      <c r="I812" s="7">
        <f t="shared" ref="I812:I820" si="242">H812*F812*G812</f>
        <v>1872509.0459999999</v>
      </c>
      <c r="J812" s="66">
        <f t="shared" ref="J812:J820" si="243">I812/12</f>
        <v>156042.42049999998</v>
      </c>
      <c r="K812" s="68"/>
    </row>
    <row r="813" spans="1:11" s="24" customFormat="1" ht="12.75" customHeight="1" x14ac:dyDescent="0.2">
      <c r="A813" s="37">
        <f t="shared" ref="A813:A860" si="244">A812+1</f>
        <v>763</v>
      </c>
      <c r="B813" s="38" t="s">
        <v>69</v>
      </c>
      <c r="C813" s="39">
        <v>525</v>
      </c>
      <c r="D813" s="40" t="s">
        <v>259</v>
      </c>
      <c r="E813" s="40" t="s">
        <v>140</v>
      </c>
      <c r="F813" s="7">
        <v>1.2</v>
      </c>
      <c r="G813" s="12">
        <v>1</v>
      </c>
      <c r="H813" s="12">
        <v>1451557.4</v>
      </c>
      <c r="I813" s="7">
        <f t="shared" si="242"/>
        <v>1741868.88</v>
      </c>
      <c r="J813" s="66">
        <f t="shared" si="243"/>
        <v>145155.74</v>
      </c>
      <c r="K813" s="68"/>
    </row>
    <row r="814" spans="1:11" s="24" customFormat="1" ht="12.75" customHeight="1" x14ac:dyDescent="0.2">
      <c r="A814" s="37">
        <f t="shared" si="244"/>
        <v>764</v>
      </c>
      <c r="B814" s="38" t="s">
        <v>70</v>
      </c>
      <c r="C814" s="39">
        <v>685</v>
      </c>
      <c r="D814" s="40" t="s">
        <v>259</v>
      </c>
      <c r="E814" s="40" t="s">
        <v>140</v>
      </c>
      <c r="F814" s="7">
        <v>1.26</v>
      </c>
      <c r="G814" s="12">
        <v>1</v>
      </c>
      <c r="H814" s="12">
        <v>1451557.4</v>
      </c>
      <c r="I814" s="7">
        <f t="shared" si="242"/>
        <v>1828962.3239999998</v>
      </c>
      <c r="J814" s="66">
        <f t="shared" si="243"/>
        <v>152413.52699999997</v>
      </c>
      <c r="K814" s="68"/>
    </row>
    <row r="815" spans="1:11" s="24" customFormat="1" ht="12.75" customHeight="1" x14ac:dyDescent="0.2">
      <c r="A815" s="37">
        <f t="shared" si="244"/>
        <v>765</v>
      </c>
      <c r="B815" s="38" t="s">
        <v>71</v>
      </c>
      <c r="C815" s="39">
        <v>593</v>
      </c>
      <c r="D815" s="40" t="s">
        <v>259</v>
      </c>
      <c r="E815" s="40" t="s">
        <v>140</v>
      </c>
      <c r="F815" s="7">
        <v>1.21</v>
      </c>
      <c r="G815" s="12">
        <v>1</v>
      </c>
      <c r="H815" s="12">
        <v>1451557.4</v>
      </c>
      <c r="I815" s="7">
        <f t="shared" si="242"/>
        <v>1756384.4539999999</v>
      </c>
      <c r="J815" s="66">
        <f t="shared" si="243"/>
        <v>146365.37116666665</v>
      </c>
      <c r="K815" s="68"/>
    </row>
    <row r="816" spans="1:11" s="24" customFormat="1" ht="12.75" customHeight="1" x14ac:dyDescent="0.2">
      <c r="A816" s="37">
        <f t="shared" si="244"/>
        <v>766</v>
      </c>
      <c r="B816" s="38" t="s">
        <v>651</v>
      </c>
      <c r="C816" s="39">
        <v>175</v>
      </c>
      <c r="D816" s="40" t="s">
        <v>259</v>
      </c>
      <c r="E816" s="40" t="s">
        <v>140</v>
      </c>
      <c r="F816" s="7">
        <v>1</v>
      </c>
      <c r="G816" s="12">
        <v>1</v>
      </c>
      <c r="H816" s="12">
        <v>1451557.4</v>
      </c>
      <c r="I816" s="7">
        <f t="shared" si="242"/>
        <v>1451557.4</v>
      </c>
      <c r="J816" s="66">
        <f t="shared" si="243"/>
        <v>120963.11666666665</v>
      </c>
      <c r="K816" s="68"/>
    </row>
    <row r="817" spans="1:11" s="24" customFormat="1" ht="12.75" customHeight="1" x14ac:dyDescent="0.2">
      <c r="A817" s="37">
        <f t="shared" si="244"/>
        <v>767</v>
      </c>
      <c r="B817" s="38" t="s">
        <v>72</v>
      </c>
      <c r="C817" s="39">
        <v>375</v>
      </c>
      <c r="D817" s="40" t="s">
        <v>259</v>
      </c>
      <c r="E817" s="40" t="s">
        <v>140</v>
      </c>
      <c r="F817" s="7">
        <v>1.25</v>
      </c>
      <c r="G817" s="12">
        <v>1</v>
      </c>
      <c r="H817" s="12">
        <v>1451557.4</v>
      </c>
      <c r="I817" s="7">
        <f t="shared" si="242"/>
        <v>1814446.75</v>
      </c>
      <c r="J817" s="66">
        <f t="shared" si="243"/>
        <v>151203.89583333334</v>
      </c>
      <c r="K817" s="68"/>
    </row>
    <row r="818" spans="1:11" s="24" customFormat="1" ht="12.75" customHeight="1" x14ac:dyDescent="0.2">
      <c r="A818" s="37">
        <f t="shared" si="244"/>
        <v>768</v>
      </c>
      <c r="B818" s="38" t="s">
        <v>73</v>
      </c>
      <c r="C818" s="39">
        <v>466</v>
      </c>
      <c r="D818" s="40" t="s">
        <v>259</v>
      </c>
      <c r="E818" s="40" t="s">
        <v>140</v>
      </c>
      <c r="F818" s="7">
        <v>1.19</v>
      </c>
      <c r="G818" s="12">
        <v>1</v>
      </c>
      <c r="H818" s="12">
        <v>1451557.4</v>
      </c>
      <c r="I818" s="7">
        <f t="shared" si="242"/>
        <v>1727353.3059999999</v>
      </c>
      <c r="J818" s="66">
        <f t="shared" si="243"/>
        <v>143946.10883333333</v>
      </c>
      <c r="K818" s="68"/>
    </row>
    <row r="819" spans="1:11" s="24" customFormat="1" ht="12.75" customHeight="1" x14ac:dyDescent="0.2">
      <c r="A819" s="37">
        <f t="shared" si="244"/>
        <v>769</v>
      </c>
      <c r="B819" s="38" t="s">
        <v>74</v>
      </c>
      <c r="C819" s="39">
        <v>217</v>
      </c>
      <c r="D819" s="40" t="s">
        <v>259</v>
      </c>
      <c r="E819" s="40" t="s">
        <v>140</v>
      </c>
      <c r="F819" s="7">
        <v>1.18</v>
      </c>
      <c r="G819" s="12">
        <v>1</v>
      </c>
      <c r="H819" s="12">
        <v>1451557.4</v>
      </c>
      <c r="I819" s="7">
        <f t="shared" si="242"/>
        <v>1712837.7319999998</v>
      </c>
      <c r="J819" s="66">
        <f t="shared" si="243"/>
        <v>142736.47766666664</v>
      </c>
      <c r="K819" s="68"/>
    </row>
    <row r="820" spans="1:11" s="24" customFormat="1" ht="12.75" customHeight="1" x14ac:dyDescent="0.2">
      <c r="A820" s="37">
        <f t="shared" si="244"/>
        <v>770</v>
      </c>
      <c r="B820" s="38" t="s">
        <v>192</v>
      </c>
      <c r="C820" s="39">
        <v>667</v>
      </c>
      <c r="D820" s="40" t="s">
        <v>259</v>
      </c>
      <c r="E820" s="40" t="s">
        <v>140</v>
      </c>
      <c r="F820" s="7">
        <v>1.18</v>
      </c>
      <c r="G820" s="12">
        <v>1</v>
      </c>
      <c r="H820" s="12">
        <v>1451557.4</v>
      </c>
      <c r="I820" s="7">
        <f t="shared" si="242"/>
        <v>1712837.7319999998</v>
      </c>
      <c r="J820" s="66">
        <f t="shared" si="243"/>
        <v>142736.47766666664</v>
      </c>
      <c r="K820" s="68"/>
    </row>
    <row r="821" spans="1:11" s="24" customFormat="1" ht="12.75" customHeight="1" x14ac:dyDescent="0.2">
      <c r="A821" s="37">
        <f t="shared" si="244"/>
        <v>771</v>
      </c>
      <c r="B821" s="38" t="s">
        <v>75</v>
      </c>
      <c r="C821" s="39">
        <v>1442</v>
      </c>
      <c r="D821" s="41" t="s">
        <v>260</v>
      </c>
      <c r="E821" s="40" t="s">
        <v>140</v>
      </c>
      <c r="F821" s="7">
        <v>1.18</v>
      </c>
      <c r="G821" s="84">
        <v>1</v>
      </c>
      <c r="H821" s="12">
        <v>2903114.8</v>
      </c>
      <c r="I821" s="7">
        <f>H821*F821*G821</f>
        <v>3425675.4639999997</v>
      </c>
      <c r="J821" s="66">
        <f>I821/12</f>
        <v>285472.95533333329</v>
      </c>
      <c r="K821" s="68"/>
    </row>
    <row r="822" spans="1:11" s="24" customFormat="1" ht="12.75" customHeight="1" x14ac:dyDescent="0.2">
      <c r="A822" s="37">
        <f t="shared" si="244"/>
        <v>772</v>
      </c>
      <c r="B822" s="38" t="s">
        <v>76</v>
      </c>
      <c r="C822" s="39">
        <v>304</v>
      </c>
      <c r="D822" s="40" t="s">
        <v>259</v>
      </c>
      <c r="E822" s="40" t="s">
        <v>140</v>
      </c>
      <c r="F822" s="7">
        <v>1.1399999999999999</v>
      </c>
      <c r="G822" s="12">
        <v>1</v>
      </c>
      <c r="H822" s="12">
        <v>1451557.4</v>
      </c>
      <c r="I822" s="7">
        <f>H822*F822*G822</f>
        <v>1654775.4359999998</v>
      </c>
      <c r="J822" s="66">
        <f>I822/12</f>
        <v>137897.95299999998</v>
      </c>
      <c r="K822" s="68"/>
    </row>
    <row r="823" spans="1:11" s="24" customFormat="1" ht="12.75" customHeight="1" x14ac:dyDescent="0.2">
      <c r="A823" s="37">
        <f t="shared" si="244"/>
        <v>773</v>
      </c>
      <c r="B823" s="38" t="s">
        <v>389</v>
      </c>
      <c r="C823" s="39">
        <v>88</v>
      </c>
      <c r="D823" s="42" t="s">
        <v>141</v>
      </c>
      <c r="E823" s="40" t="s">
        <v>140</v>
      </c>
      <c r="F823" s="7">
        <v>1</v>
      </c>
      <c r="G823" s="12">
        <v>1</v>
      </c>
      <c r="H823" s="12">
        <v>725778.7</v>
      </c>
      <c r="I823" s="7">
        <f>H823*F823*G823</f>
        <v>725778.7</v>
      </c>
      <c r="J823" s="66">
        <f>I823/12</f>
        <v>60481.558333333327</v>
      </c>
      <c r="K823" s="68"/>
    </row>
    <row r="824" spans="1:11" s="24" customFormat="1" ht="12.75" customHeight="1" x14ac:dyDescent="0.2">
      <c r="A824" s="37">
        <f t="shared" si="244"/>
        <v>774</v>
      </c>
      <c r="B824" s="38" t="s">
        <v>77</v>
      </c>
      <c r="C824" s="39">
        <v>353</v>
      </c>
      <c r="D824" s="40" t="s">
        <v>259</v>
      </c>
      <c r="E824" s="40" t="s">
        <v>140</v>
      </c>
      <c r="F824" s="7">
        <v>1.2</v>
      </c>
      <c r="G824" s="12">
        <v>1</v>
      </c>
      <c r="H824" s="12">
        <v>1451557.4</v>
      </c>
      <c r="I824" s="7">
        <f t="shared" ref="I824:I831" si="245">H824*F824*G824</f>
        <v>1741868.88</v>
      </c>
      <c r="J824" s="66">
        <f t="shared" ref="J824:J831" si="246">I824/12</f>
        <v>145155.74</v>
      </c>
      <c r="K824" s="68"/>
    </row>
    <row r="825" spans="1:11" s="24" customFormat="1" ht="12.75" customHeight="1" x14ac:dyDescent="0.2">
      <c r="A825" s="37">
        <f t="shared" si="244"/>
        <v>775</v>
      </c>
      <c r="B825" s="38" t="s">
        <v>650</v>
      </c>
      <c r="C825" s="39">
        <v>175</v>
      </c>
      <c r="D825" s="40" t="s">
        <v>259</v>
      </c>
      <c r="E825" s="40" t="s">
        <v>140</v>
      </c>
      <c r="F825" s="7">
        <v>1</v>
      </c>
      <c r="G825" s="12">
        <v>1</v>
      </c>
      <c r="H825" s="12">
        <v>1451557.4</v>
      </c>
      <c r="I825" s="7">
        <f t="shared" si="245"/>
        <v>1451557.4</v>
      </c>
      <c r="J825" s="66">
        <f t="shared" si="246"/>
        <v>120963.11666666665</v>
      </c>
      <c r="K825" s="68"/>
    </row>
    <row r="826" spans="1:11" s="24" customFormat="1" ht="12.75" customHeight="1" x14ac:dyDescent="0.2">
      <c r="A826" s="37">
        <f t="shared" si="244"/>
        <v>776</v>
      </c>
      <c r="B826" s="38" t="s">
        <v>649</v>
      </c>
      <c r="C826" s="39">
        <v>219</v>
      </c>
      <c r="D826" s="40" t="s">
        <v>259</v>
      </c>
      <c r="E826" s="40" t="s">
        <v>140</v>
      </c>
      <c r="F826" s="7">
        <v>1</v>
      </c>
      <c r="G826" s="12">
        <v>1</v>
      </c>
      <c r="H826" s="12">
        <v>1451557.4</v>
      </c>
      <c r="I826" s="7">
        <f t="shared" si="245"/>
        <v>1451557.4</v>
      </c>
      <c r="J826" s="66">
        <f t="shared" si="246"/>
        <v>120963.11666666665</v>
      </c>
      <c r="K826" s="68"/>
    </row>
    <row r="827" spans="1:11" s="24" customFormat="1" ht="12.75" customHeight="1" x14ac:dyDescent="0.2">
      <c r="A827" s="37">
        <f t="shared" si="244"/>
        <v>777</v>
      </c>
      <c r="B827" s="38" t="s">
        <v>648</v>
      </c>
      <c r="C827" s="39">
        <v>231</v>
      </c>
      <c r="D827" s="40" t="s">
        <v>259</v>
      </c>
      <c r="E827" s="40" t="s">
        <v>140</v>
      </c>
      <c r="F827" s="7">
        <v>1</v>
      </c>
      <c r="G827" s="12">
        <v>1</v>
      </c>
      <c r="H827" s="12">
        <v>1451557.4</v>
      </c>
      <c r="I827" s="7">
        <f t="shared" si="245"/>
        <v>1451557.4</v>
      </c>
      <c r="J827" s="66">
        <f t="shared" si="246"/>
        <v>120963.11666666665</v>
      </c>
      <c r="K827" s="68"/>
    </row>
    <row r="828" spans="1:11" s="24" customFormat="1" ht="12.75" customHeight="1" x14ac:dyDescent="0.2">
      <c r="A828" s="37">
        <f t="shared" si="244"/>
        <v>778</v>
      </c>
      <c r="B828" s="38" t="s">
        <v>647</v>
      </c>
      <c r="C828" s="39">
        <v>230</v>
      </c>
      <c r="D828" s="40" t="s">
        <v>259</v>
      </c>
      <c r="E828" s="40" t="s">
        <v>140</v>
      </c>
      <c r="F828" s="7">
        <v>1</v>
      </c>
      <c r="G828" s="12">
        <v>1</v>
      </c>
      <c r="H828" s="12">
        <v>1451557.4</v>
      </c>
      <c r="I828" s="7">
        <f t="shared" si="245"/>
        <v>1451557.4</v>
      </c>
      <c r="J828" s="66">
        <f t="shared" si="246"/>
        <v>120963.11666666665</v>
      </c>
      <c r="K828" s="68"/>
    </row>
    <row r="829" spans="1:11" s="24" customFormat="1" ht="12.75" customHeight="1" x14ac:dyDescent="0.2">
      <c r="A829" s="37">
        <f t="shared" si="244"/>
        <v>779</v>
      </c>
      <c r="B829" s="38" t="s">
        <v>646</v>
      </c>
      <c r="C829" s="39">
        <v>163</v>
      </c>
      <c r="D829" s="40" t="s">
        <v>259</v>
      </c>
      <c r="E829" s="40" t="s">
        <v>140</v>
      </c>
      <c r="F829" s="7">
        <v>1</v>
      </c>
      <c r="G829" s="12">
        <v>1</v>
      </c>
      <c r="H829" s="12">
        <v>1451557.4</v>
      </c>
      <c r="I829" s="7">
        <f t="shared" si="245"/>
        <v>1451557.4</v>
      </c>
      <c r="J829" s="66">
        <f t="shared" si="246"/>
        <v>120963.11666666665</v>
      </c>
      <c r="K829" s="68"/>
    </row>
    <row r="830" spans="1:11" s="24" customFormat="1" ht="12.75" customHeight="1" x14ac:dyDescent="0.2">
      <c r="A830" s="37">
        <f t="shared" si="244"/>
        <v>780</v>
      </c>
      <c r="B830" s="38" t="s">
        <v>645</v>
      </c>
      <c r="C830" s="39">
        <v>105</v>
      </c>
      <c r="D830" s="40" t="s">
        <v>259</v>
      </c>
      <c r="E830" s="40" t="s">
        <v>140</v>
      </c>
      <c r="F830" s="7">
        <v>1</v>
      </c>
      <c r="G830" s="12">
        <v>1</v>
      </c>
      <c r="H830" s="12">
        <v>1451557.4</v>
      </c>
      <c r="I830" s="7">
        <f t="shared" si="245"/>
        <v>1451557.4</v>
      </c>
      <c r="J830" s="66">
        <f t="shared" si="246"/>
        <v>120963.11666666665</v>
      </c>
      <c r="K830" s="68"/>
    </row>
    <row r="831" spans="1:11" s="24" customFormat="1" ht="12.75" customHeight="1" x14ac:dyDescent="0.2">
      <c r="A831" s="37">
        <f t="shared" si="244"/>
        <v>781</v>
      </c>
      <c r="B831" s="38" t="s">
        <v>644</v>
      </c>
      <c r="C831" s="39">
        <v>355</v>
      </c>
      <c r="D831" s="40" t="s">
        <v>259</v>
      </c>
      <c r="E831" s="40" t="s">
        <v>140</v>
      </c>
      <c r="F831" s="7">
        <v>1</v>
      </c>
      <c r="G831" s="12">
        <v>1</v>
      </c>
      <c r="H831" s="12">
        <v>1451557.4</v>
      </c>
      <c r="I831" s="7">
        <f t="shared" si="245"/>
        <v>1451557.4</v>
      </c>
      <c r="J831" s="66">
        <f t="shared" si="246"/>
        <v>120963.11666666665</v>
      </c>
      <c r="K831" s="68"/>
    </row>
    <row r="832" spans="1:11" s="24" customFormat="1" ht="12.75" customHeight="1" x14ac:dyDescent="0.2">
      <c r="A832" s="37">
        <f t="shared" si="244"/>
        <v>782</v>
      </c>
      <c r="B832" s="38" t="s">
        <v>390</v>
      </c>
      <c r="C832" s="39">
        <v>52</v>
      </c>
      <c r="D832" s="42" t="s">
        <v>141</v>
      </c>
      <c r="E832" s="40" t="s">
        <v>139</v>
      </c>
      <c r="F832" s="7">
        <v>1</v>
      </c>
      <c r="G832" s="12">
        <v>0.66666666666666663</v>
      </c>
      <c r="H832" s="12">
        <v>725778.7</v>
      </c>
      <c r="I832" s="7">
        <f>H832*F832*G832</f>
        <v>483852.46666666662</v>
      </c>
      <c r="J832" s="66">
        <f>I832/12</f>
        <v>40321.038888888885</v>
      </c>
      <c r="K832" s="68"/>
    </row>
    <row r="833" spans="1:11" s="24" customFormat="1" ht="12.75" customHeight="1" x14ac:dyDescent="0.2">
      <c r="A833" s="37">
        <f t="shared" si="244"/>
        <v>783</v>
      </c>
      <c r="B833" s="38" t="s">
        <v>643</v>
      </c>
      <c r="C833" s="39">
        <v>494</v>
      </c>
      <c r="D833" s="40" t="s">
        <v>259</v>
      </c>
      <c r="E833" s="40" t="s">
        <v>140</v>
      </c>
      <c r="F833" s="7">
        <v>1</v>
      </c>
      <c r="G833" s="12">
        <v>1</v>
      </c>
      <c r="H833" s="12">
        <v>1451557.4</v>
      </c>
      <c r="I833" s="7">
        <f>H833*F833*G833</f>
        <v>1451557.4</v>
      </c>
      <c r="J833" s="66">
        <f>I833/12</f>
        <v>120963.11666666665</v>
      </c>
      <c r="K833" s="68"/>
    </row>
    <row r="834" spans="1:11" s="24" customFormat="1" ht="12.75" customHeight="1" x14ac:dyDescent="0.2">
      <c r="A834" s="37">
        <f t="shared" si="244"/>
        <v>784</v>
      </c>
      <c r="B834" s="38" t="s">
        <v>391</v>
      </c>
      <c r="C834" s="39">
        <v>87</v>
      </c>
      <c r="D834" s="42" t="s">
        <v>141</v>
      </c>
      <c r="E834" s="40" t="s">
        <v>140</v>
      </c>
      <c r="F834" s="7">
        <v>1</v>
      </c>
      <c r="G834" s="12">
        <v>1</v>
      </c>
      <c r="H834" s="12">
        <v>725778.7</v>
      </c>
      <c r="I834" s="7">
        <f>H834*F834*G834</f>
        <v>725778.7</v>
      </c>
      <c r="J834" s="66">
        <f>I834/12</f>
        <v>60481.558333333327</v>
      </c>
      <c r="K834" s="68"/>
    </row>
    <row r="835" spans="1:11" s="24" customFormat="1" ht="12.75" customHeight="1" x14ac:dyDescent="0.2">
      <c r="A835" s="37">
        <f t="shared" si="244"/>
        <v>785</v>
      </c>
      <c r="B835" s="38" t="s">
        <v>642</v>
      </c>
      <c r="C835" s="39">
        <v>199</v>
      </c>
      <c r="D835" s="40" t="s">
        <v>259</v>
      </c>
      <c r="E835" s="40" t="s">
        <v>140</v>
      </c>
      <c r="F835" s="7">
        <v>1</v>
      </c>
      <c r="G835" s="12">
        <v>1</v>
      </c>
      <c r="H835" s="12">
        <v>1451557.4</v>
      </c>
      <c r="I835" s="7">
        <f>H835*F835*G835</f>
        <v>1451557.4</v>
      </c>
      <c r="J835" s="66">
        <f>I835/12</f>
        <v>120963.11666666665</v>
      </c>
      <c r="K835" s="68"/>
    </row>
    <row r="836" spans="1:11" s="24" customFormat="1" ht="12.75" customHeight="1" x14ac:dyDescent="0.2">
      <c r="A836" s="37">
        <f t="shared" si="244"/>
        <v>786</v>
      </c>
      <c r="B836" s="38" t="s">
        <v>392</v>
      </c>
      <c r="C836" s="39">
        <v>71</v>
      </c>
      <c r="D836" s="42" t="s">
        <v>141</v>
      </c>
      <c r="E836" s="40" t="s">
        <v>140</v>
      </c>
      <c r="F836" s="7">
        <v>1</v>
      </c>
      <c r="G836" s="12">
        <v>1</v>
      </c>
      <c r="H836" s="12">
        <v>725778.7</v>
      </c>
      <c r="I836" s="7">
        <f>H836*F836*G836</f>
        <v>725778.7</v>
      </c>
      <c r="J836" s="66">
        <f>I836/12</f>
        <v>60481.558333333327</v>
      </c>
      <c r="K836" s="68"/>
    </row>
    <row r="837" spans="1:11" s="24" customFormat="1" ht="12.75" customHeight="1" x14ac:dyDescent="0.2">
      <c r="A837" s="37">
        <f t="shared" si="244"/>
        <v>787</v>
      </c>
      <c r="B837" s="38" t="s">
        <v>641</v>
      </c>
      <c r="C837" s="39">
        <v>267</v>
      </c>
      <c r="D837" s="40" t="s">
        <v>259</v>
      </c>
      <c r="E837" s="40" t="s">
        <v>140</v>
      </c>
      <c r="F837" s="7">
        <v>1</v>
      </c>
      <c r="G837" s="12">
        <v>1</v>
      </c>
      <c r="H837" s="12">
        <v>1451557.4</v>
      </c>
      <c r="I837" s="7">
        <f t="shared" ref="I837:I838" si="247">H837*F837*G837</f>
        <v>1451557.4</v>
      </c>
      <c r="J837" s="66">
        <f t="shared" ref="J837:J838" si="248">I837/12</f>
        <v>120963.11666666665</v>
      </c>
      <c r="K837" s="68"/>
    </row>
    <row r="838" spans="1:11" s="24" customFormat="1" ht="12.75" customHeight="1" x14ac:dyDescent="0.2">
      <c r="A838" s="37">
        <f t="shared" si="244"/>
        <v>788</v>
      </c>
      <c r="B838" s="38" t="s">
        <v>640</v>
      </c>
      <c r="C838" s="39">
        <v>151</v>
      </c>
      <c r="D838" s="40" t="s">
        <v>259</v>
      </c>
      <c r="E838" s="40" t="s">
        <v>140</v>
      </c>
      <c r="F838" s="7">
        <v>1</v>
      </c>
      <c r="G838" s="12">
        <v>1</v>
      </c>
      <c r="H838" s="12">
        <v>1451557.4</v>
      </c>
      <c r="I838" s="7">
        <f t="shared" si="247"/>
        <v>1451557.4</v>
      </c>
      <c r="J838" s="66">
        <f t="shared" si="248"/>
        <v>120963.11666666665</v>
      </c>
      <c r="K838" s="68"/>
    </row>
    <row r="839" spans="1:11" s="24" customFormat="1" ht="12.75" customHeight="1" x14ac:dyDescent="0.2">
      <c r="A839" s="37">
        <f t="shared" si="244"/>
        <v>789</v>
      </c>
      <c r="B839" s="38" t="s">
        <v>393</v>
      </c>
      <c r="C839" s="39">
        <v>39</v>
      </c>
      <c r="D839" s="42" t="s">
        <v>141</v>
      </c>
      <c r="E839" s="40" t="s">
        <v>139</v>
      </c>
      <c r="F839" s="7">
        <v>1</v>
      </c>
      <c r="G839" s="12">
        <v>0.66666666666666663</v>
      </c>
      <c r="H839" s="12">
        <v>725778.7</v>
      </c>
      <c r="I839" s="7">
        <f>H839*F839*G839</f>
        <v>483852.46666666662</v>
      </c>
      <c r="J839" s="66">
        <f>I839/12</f>
        <v>40321.038888888885</v>
      </c>
      <c r="K839" s="68"/>
    </row>
    <row r="840" spans="1:11" s="24" customFormat="1" ht="12.75" customHeight="1" x14ac:dyDescent="0.2">
      <c r="A840" s="37">
        <f t="shared" si="244"/>
        <v>790</v>
      </c>
      <c r="B840" s="38" t="s">
        <v>639</v>
      </c>
      <c r="C840" s="39">
        <v>154</v>
      </c>
      <c r="D840" s="40" t="s">
        <v>259</v>
      </c>
      <c r="E840" s="40" t="s">
        <v>140</v>
      </c>
      <c r="F840" s="7">
        <v>1</v>
      </c>
      <c r="G840" s="12">
        <v>1</v>
      </c>
      <c r="H840" s="12">
        <v>1451557.4</v>
      </c>
      <c r="I840" s="7">
        <f>H840*F840*G840</f>
        <v>1451557.4</v>
      </c>
      <c r="J840" s="66">
        <f>I840/12</f>
        <v>120963.11666666665</v>
      </c>
      <c r="K840" s="68"/>
    </row>
    <row r="841" spans="1:11" s="24" customFormat="1" ht="12.75" customHeight="1" x14ac:dyDescent="0.2">
      <c r="A841" s="37">
        <f t="shared" si="244"/>
        <v>791</v>
      </c>
      <c r="B841" s="38" t="s">
        <v>394</v>
      </c>
      <c r="C841" s="39">
        <v>11</v>
      </c>
      <c r="D841" s="42" t="s">
        <v>141</v>
      </c>
      <c r="E841" s="40" t="s">
        <v>139</v>
      </c>
      <c r="F841" s="7">
        <v>1</v>
      </c>
      <c r="G841" s="12">
        <v>0.66666666666666663</v>
      </c>
      <c r="H841" s="12">
        <v>725778.7</v>
      </c>
      <c r="I841" s="7">
        <f>H841*F841*G841</f>
        <v>483852.46666666662</v>
      </c>
      <c r="J841" s="66">
        <f>I841/12</f>
        <v>40321.038888888885</v>
      </c>
      <c r="K841" s="68"/>
    </row>
    <row r="842" spans="1:11" s="24" customFormat="1" ht="12.75" customHeight="1" x14ac:dyDescent="0.2">
      <c r="A842" s="37">
        <f t="shared" si="244"/>
        <v>792</v>
      </c>
      <c r="B842" s="38" t="s">
        <v>638</v>
      </c>
      <c r="C842" s="39">
        <v>295</v>
      </c>
      <c r="D842" s="40" t="s">
        <v>259</v>
      </c>
      <c r="E842" s="40" t="s">
        <v>140</v>
      </c>
      <c r="F842" s="7">
        <v>1</v>
      </c>
      <c r="G842" s="12">
        <v>1</v>
      </c>
      <c r="H842" s="12">
        <v>1451557.4</v>
      </c>
      <c r="I842" s="7">
        <f t="shared" ref="I842:I853" si="249">H842*F842*G842</f>
        <v>1451557.4</v>
      </c>
      <c r="J842" s="66">
        <f t="shared" ref="J842:J853" si="250">I842/12</f>
        <v>120963.11666666665</v>
      </c>
      <c r="K842" s="68"/>
    </row>
    <row r="843" spans="1:11" s="24" customFormat="1" ht="12.75" customHeight="1" x14ac:dyDescent="0.2">
      <c r="A843" s="37">
        <f t="shared" si="244"/>
        <v>793</v>
      </c>
      <c r="B843" s="38" t="s">
        <v>637</v>
      </c>
      <c r="C843" s="39">
        <v>301</v>
      </c>
      <c r="D843" s="40" t="s">
        <v>259</v>
      </c>
      <c r="E843" s="40" t="s">
        <v>140</v>
      </c>
      <c r="F843" s="7">
        <v>1</v>
      </c>
      <c r="G843" s="12">
        <v>1</v>
      </c>
      <c r="H843" s="12">
        <v>1451557.4</v>
      </c>
      <c r="I843" s="7">
        <f t="shared" si="249"/>
        <v>1451557.4</v>
      </c>
      <c r="J843" s="66">
        <f t="shared" si="250"/>
        <v>120963.11666666665</v>
      </c>
      <c r="K843" s="68"/>
    </row>
    <row r="844" spans="1:11" s="24" customFormat="1" ht="12.75" customHeight="1" x14ac:dyDescent="0.2">
      <c r="A844" s="37">
        <f t="shared" si="244"/>
        <v>794</v>
      </c>
      <c r="B844" s="38" t="s">
        <v>636</v>
      </c>
      <c r="C844" s="39">
        <v>293</v>
      </c>
      <c r="D844" s="40" t="s">
        <v>259</v>
      </c>
      <c r="E844" s="40" t="s">
        <v>140</v>
      </c>
      <c r="F844" s="7">
        <v>1</v>
      </c>
      <c r="G844" s="12">
        <v>1</v>
      </c>
      <c r="H844" s="12">
        <v>1451557.4</v>
      </c>
      <c r="I844" s="7">
        <f t="shared" si="249"/>
        <v>1451557.4</v>
      </c>
      <c r="J844" s="66">
        <f t="shared" si="250"/>
        <v>120963.11666666665</v>
      </c>
      <c r="K844" s="68"/>
    </row>
    <row r="845" spans="1:11" s="24" customFormat="1" ht="12.75" customHeight="1" x14ac:dyDescent="0.2">
      <c r="A845" s="37">
        <f t="shared" si="244"/>
        <v>795</v>
      </c>
      <c r="B845" s="38" t="s">
        <v>635</v>
      </c>
      <c r="C845" s="39">
        <v>251</v>
      </c>
      <c r="D845" s="40" t="s">
        <v>259</v>
      </c>
      <c r="E845" s="40" t="s">
        <v>140</v>
      </c>
      <c r="F845" s="7">
        <v>1</v>
      </c>
      <c r="G845" s="12">
        <v>1</v>
      </c>
      <c r="H845" s="12">
        <v>1451557.4</v>
      </c>
      <c r="I845" s="7">
        <f t="shared" si="249"/>
        <v>1451557.4</v>
      </c>
      <c r="J845" s="66">
        <f t="shared" si="250"/>
        <v>120963.11666666665</v>
      </c>
      <c r="K845" s="68"/>
    </row>
    <row r="846" spans="1:11" s="24" customFormat="1" ht="12.75" customHeight="1" x14ac:dyDescent="0.2">
      <c r="A846" s="37">
        <f t="shared" si="244"/>
        <v>796</v>
      </c>
      <c r="B846" s="38" t="s">
        <v>634</v>
      </c>
      <c r="C846" s="39">
        <v>534</v>
      </c>
      <c r="D846" s="40" t="s">
        <v>259</v>
      </c>
      <c r="E846" s="40" t="s">
        <v>140</v>
      </c>
      <c r="F846" s="7">
        <v>1</v>
      </c>
      <c r="G846" s="12">
        <v>1</v>
      </c>
      <c r="H846" s="12">
        <v>1451557.4</v>
      </c>
      <c r="I846" s="7">
        <f t="shared" si="249"/>
        <v>1451557.4</v>
      </c>
      <c r="J846" s="66">
        <f t="shared" si="250"/>
        <v>120963.11666666665</v>
      </c>
      <c r="K846" s="68"/>
    </row>
    <row r="847" spans="1:11" s="24" customFormat="1" ht="12.75" customHeight="1" x14ac:dyDescent="0.2">
      <c r="A847" s="37">
        <f t="shared" si="244"/>
        <v>797</v>
      </c>
      <c r="B847" s="38" t="s">
        <v>633</v>
      </c>
      <c r="C847" s="39">
        <v>499</v>
      </c>
      <c r="D847" s="40" t="s">
        <v>259</v>
      </c>
      <c r="E847" s="40" t="s">
        <v>140</v>
      </c>
      <c r="F847" s="7">
        <v>1</v>
      </c>
      <c r="G847" s="12">
        <v>1</v>
      </c>
      <c r="H847" s="12">
        <v>1451557.4</v>
      </c>
      <c r="I847" s="7">
        <f t="shared" si="249"/>
        <v>1451557.4</v>
      </c>
      <c r="J847" s="66">
        <f t="shared" si="250"/>
        <v>120963.11666666665</v>
      </c>
      <c r="K847" s="68"/>
    </row>
    <row r="848" spans="1:11" s="24" customFormat="1" ht="12.75" customHeight="1" x14ac:dyDescent="0.2">
      <c r="A848" s="37">
        <f t="shared" si="244"/>
        <v>798</v>
      </c>
      <c r="B848" s="38" t="s">
        <v>632</v>
      </c>
      <c r="C848" s="39">
        <v>215</v>
      </c>
      <c r="D848" s="40" t="s">
        <v>259</v>
      </c>
      <c r="E848" s="40" t="s">
        <v>140</v>
      </c>
      <c r="F848" s="7">
        <v>1</v>
      </c>
      <c r="G848" s="12">
        <v>1</v>
      </c>
      <c r="H848" s="12">
        <v>1451557.4</v>
      </c>
      <c r="I848" s="7">
        <f t="shared" si="249"/>
        <v>1451557.4</v>
      </c>
      <c r="J848" s="66">
        <f t="shared" si="250"/>
        <v>120963.11666666665</v>
      </c>
      <c r="K848" s="68"/>
    </row>
    <row r="849" spans="1:11" s="24" customFormat="1" ht="12.75" customHeight="1" x14ac:dyDescent="0.2">
      <c r="A849" s="37">
        <f t="shared" si="244"/>
        <v>799</v>
      </c>
      <c r="B849" s="38" t="s">
        <v>631</v>
      </c>
      <c r="C849" s="39">
        <v>374</v>
      </c>
      <c r="D849" s="40" t="s">
        <v>259</v>
      </c>
      <c r="E849" s="40" t="s">
        <v>140</v>
      </c>
      <c r="F849" s="7">
        <v>1</v>
      </c>
      <c r="G849" s="12">
        <v>1</v>
      </c>
      <c r="H849" s="12">
        <v>1451557.4</v>
      </c>
      <c r="I849" s="7">
        <f t="shared" si="249"/>
        <v>1451557.4</v>
      </c>
      <c r="J849" s="66">
        <f t="shared" si="250"/>
        <v>120963.11666666665</v>
      </c>
      <c r="K849" s="68"/>
    </row>
    <row r="850" spans="1:11" s="24" customFormat="1" ht="12.75" customHeight="1" x14ac:dyDescent="0.2">
      <c r="A850" s="37">
        <f t="shared" si="244"/>
        <v>800</v>
      </c>
      <c r="B850" s="38" t="s">
        <v>630</v>
      </c>
      <c r="C850" s="39">
        <v>304</v>
      </c>
      <c r="D850" s="40" t="s">
        <v>259</v>
      </c>
      <c r="E850" s="40" t="s">
        <v>140</v>
      </c>
      <c r="F850" s="7">
        <v>1</v>
      </c>
      <c r="G850" s="12">
        <v>1</v>
      </c>
      <c r="H850" s="12">
        <v>1451557.4</v>
      </c>
      <c r="I850" s="7">
        <f t="shared" si="249"/>
        <v>1451557.4</v>
      </c>
      <c r="J850" s="66">
        <f t="shared" si="250"/>
        <v>120963.11666666665</v>
      </c>
      <c r="K850" s="68"/>
    </row>
    <row r="851" spans="1:11" s="24" customFormat="1" ht="12.75" customHeight="1" x14ac:dyDescent="0.2">
      <c r="A851" s="37">
        <f t="shared" si="244"/>
        <v>801</v>
      </c>
      <c r="B851" s="38" t="s">
        <v>629</v>
      </c>
      <c r="C851" s="39">
        <v>438</v>
      </c>
      <c r="D851" s="40" t="s">
        <v>259</v>
      </c>
      <c r="E851" s="40" t="s">
        <v>140</v>
      </c>
      <c r="F851" s="7">
        <v>1</v>
      </c>
      <c r="G851" s="12">
        <v>1</v>
      </c>
      <c r="H851" s="12">
        <v>1451557.4</v>
      </c>
      <c r="I851" s="7">
        <f t="shared" si="249"/>
        <v>1451557.4</v>
      </c>
      <c r="J851" s="66">
        <f t="shared" si="250"/>
        <v>120963.11666666665</v>
      </c>
      <c r="K851" s="68"/>
    </row>
    <row r="852" spans="1:11" s="24" customFormat="1" ht="12.75" customHeight="1" x14ac:dyDescent="0.2">
      <c r="A852" s="37">
        <f t="shared" si="244"/>
        <v>802</v>
      </c>
      <c r="B852" s="38" t="s">
        <v>628</v>
      </c>
      <c r="C852" s="39">
        <v>484</v>
      </c>
      <c r="D852" s="40" t="s">
        <v>259</v>
      </c>
      <c r="E852" s="40" t="s">
        <v>140</v>
      </c>
      <c r="F852" s="7">
        <v>1</v>
      </c>
      <c r="G852" s="12">
        <v>1</v>
      </c>
      <c r="H852" s="12">
        <v>1451557.4</v>
      </c>
      <c r="I852" s="7">
        <f t="shared" si="249"/>
        <v>1451557.4</v>
      </c>
      <c r="J852" s="66">
        <f t="shared" si="250"/>
        <v>120963.11666666665</v>
      </c>
      <c r="K852" s="68"/>
    </row>
    <row r="853" spans="1:11" s="24" customFormat="1" ht="12.75" customHeight="1" x14ac:dyDescent="0.2">
      <c r="A853" s="37">
        <f t="shared" si="244"/>
        <v>803</v>
      </c>
      <c r="B853" s="38" t="s">
        <v>627</v>
      </c>
      <c r="C853" s="39">
        <v>112</v>
      </c>
      <c r="D853" s="40" t="s">
        <v>259</v>
      </c>
      <c r="E853" s="40" t="s">
        <v>140</v>
      </c>
      <c r="F853" s="7">
        <v>1</v>
      </c>
      <c r="G853" s="12">
        <v>1</v>
      </c>
      <c r="H853" s="12">
        <v>1451557.4</v>
      </c>
      <c r="I853" s="7">
        <f t="shared" si="249"/>
        <v>1451557.4</v>
      </c>
      <c r="J853" s="66">
        <f t="shared" si="250"/>
        <v>120963.11666666665</v>
      </c>
      <c r="K853" s="68"/>
    </row>
    <row r="854" spans="1:11" s="24" customFormat="1" ht="12.75" customHeight="1" x14ac:dyDescent="0.2">
      <c r="A854" s="37">
        <f t="shared" si="244"/>
        <v>804</v>
      </c>
      <c r="B854" s="38" t="s">
        <v>395</v>
      </c>
      <c r="C854" s="39">
        <v>7</v>
      </c>
      <c r="D854" s="42" t="s">
        <v>141</v>
      </c>
      <c r="E854" s="40" t="s">
        <v>139</v>
      </c>
      <c r="F854" s="7">
        <v>1</v>
      </c>
      <c r="G854" s="12">
        <v>0.66666666666666663</v>
      </c>
      <c r="H854" s="12">
        <v>725778.7</v>
      </c>
      <c r="I854" s="7">
        <f>H854*F854*G854</f>
        <v>483852.46666666662</v>
      </c>
      <c r="J854" s="66">
        <f>I854/12</f>
        <v>40321.038888888885</v>
      </c>
      <c r="K854" s="68"/>
    </row>
    <row r="855" spans="1:11" s="24" customFormat="1" ht="12.75" customHeight="1" x14ac:dyDescent="0.2">
      <c r="A855" s="37">
        <f t="shared" si="244"/>
        <v>805</v>
      </c>
      <c r="B855" s="38" t="s">
        <v>626</v>
      </c>
      <c r="C855" s="39">
        <v>208</v>
      </c>
      <c r="D855" s="40" t="s">
        <v>259</v>
      </c>
      <c r="E855" s="40" t="s">
        <v>140</v>
      </c>
      <c r="F855" s="7">
        <v>1</v>
      </c>
      <c r="G855" s="12">
        <v>1</v>
      </c>
      <c r="H855" s="12">
        <v>1451557.4</v>
      </c>
      <c r="I855" s="7">
        <f t="shared" ref="I855:I859" si="251">H855*F855*G855</f>
        <v>1451557.4</v>
      </c>
      <c r="J855" s="66">
        <f t="shared" ref="J855:J859" si="252">I855/12</f>
        <v>120963.11666666665</v>
      </c>
      <c r="K855" s="68"/>
    </row>
    <row r="856" spans="1:11" s="24" customFormat="1" ht="12.75" customHeight="1" x14ac:dyDescent="0.2">
      <c r="A856" s="37">
        <f t="shared" si="244"/>
        <v>806</v>
      </c>
      <c r="B856" s="38" t="s">
        <v>625</v>
      </c>
      <c r="C856" s="39">
        <v>140</v>
      </c>
      <c r="D856" s="40" t="s">
        <v>259</v>
      </c>
      <c r="E856" s="40" t="s">
        <v>140</v>
      </c>
      <c r="F856" s="7">
        <v>1</v>
      </c>
      <c r="G856" s="12">
        <v>1</v>
      </c>
      <c r="H856" s="12">
        <v>1451557.4</v>
      </c>
      <c r="I856" s="7">
        <f t="shared" si="251"/>
        <v>1451557.4</v>
      </c>
      <c r="J856" s="66">
        <f t="shared" si="252"/>
        <v>120963.11666666665</v>
      </c>
      <c r="K856" s="68"/>
    </row>
    <row r="857" spans="1:11" s="24" customFormat="1" ht="12.75" customHeight="1" x14ac:dyDescent="0.2">
      <c r="A857" s="37">
        <f t="shared" si="244"/>
        <v>807</v>
      </c>
      <c r="B857" s="38" t="s">
        <v>624</v>
      </c>
      <c r="C857" s="39">
        <v>132</v>
      </c>
      <c r="D857" s="40" t="s">
        <v>259</v>
      </c>
      <c r="E857" s="40" t="s">
        <v>140</v>
      </c>
      <c r="F857" s="7">
        <v>1</v>
      </c>
      <c r="G857" s="12">
        <v>1</v>
      </c>
      <c r="H857" s="12">
        <v>1451557.4</v>
      </c>
      <c r="I857" s="7">
        <f t="shared" si="251"/>
        <v>1451557.4</v>
      </c>
      <c r="J857" s="66">
        <f t="shared" si="252"/>
        <v>120963.11666666665</v>
      </c>
      <c r="K857" s="68"/>
    </row>
    <row r="858" spans="1:11" s="24" customFormat="1" ht="12.75" customHeight="1" x14ac:dyDescent="0.2">
      <c r="A858" s="37">
        <f t="shared" si="244"/>
        <v>808</v>
      </c>
      <c r="B858" s="38" t="s">
        <v>623</v>
      </c>
      <c r="C858" s="39">
        <v>274</v>
      </c>
      <c r="D858" s="40" t="s">
        <v>259</v>
      </c>
      <c r="E858" s="40" t="s">
        <v>140</v>
      </c>
      <c r="F858" s="7">
        <v>1</v>
      </c>
      <c r="G858" s="12">
        <v>1</v>
      </c>
      <c r="H858" s="12">
        <v>1451557.4</v>
      </c>
      <c r="I858" s="7">
        <f t="shared" si="251"/>
        <v>1451557.4</v>
      </c>
      <c r="J858" s="66">
        <f t="shared" si="252"/>
        <v>120963.11666666665</v>
      </c>
      <c r="K858" s="68"/>
    </row>
    <row r="859" spans="1:11" s="24" customFormat="1" ht="12.75" customHeight="1" x14ac:dyDescent="0.2">
      <c r="A859" s="37">
        <f t="shared" si="244"/>
        <v>809</v>
      </c>
      <c r="B859" s="38" t="s">
        <v>622</v>
      </c>
      <c r="C859" s="39">
        <v>565</v>
      </c>
      <c r="D859" s="40" t="s">
        <v>259</v>
      </c>
      <c r="E859" s="40" t="s">
        <v>140</v>
      </c>
      <c r="F859" s="7">
        <v>1</v>
      </c>
      <c r="G859" s="12">
        <v>1</v>
      </c>
      <c r="H859" s="12">
        <v>1451557.4</v>
      </c>
      <c r="I859" s="7">
        <f t="shared" si="251"/>
        <v>1451557.4</v>
      </c>
      <c r="J859" s="66">
        <f t="shared" si="252"/>
        <v>120963.11666666665</v>
      </c>
      <c r="K859" s="68"/>
    </row>
    <row r="860" spans="1:11" s="24" customFormat="1" ht="12" customHeight="1" x14ac:dyDescent="0.25">
      <c r="A860" s="37">
        <f t="shared" si="244"/>
        <v>810</v>
      </c>
      <c r="B860" s="51" t="s">
        <v>621</v>
      </c>
      <c r="C860" s="13">
        <v>949</v>
      </c>
      <c r="D860" s="41" t="s">
        <v>260</v>
      </c>
      <c r="E860" s="40" t="s">
        <v>139</v>
      </c>
      <c r="F860" s="7">
        <v>1</v>
      </c>
      <c r="G860" s="7">
        <v>0.83333333333333337</v>
      </c>
      <c r="H860" s="12">
        <v>2903114.8</v>
      </c>
      <c r="I860" s="7">
        <f>H860*F860*G860</f>
        <v>2419262.3333333335</v>
      </c>
      <c r="J860" s="66">
        <f>I860/12</f>
        <v>201605.19444444447</v>
      </c>
      <c r="K860" s="68"/>
    </row>
    <row r="861" spans="1:11" s="24" customFormat="1" ht="12.75" customHeight="1" x14ac:dyDescent="0.2">
      <c r="A861" s="43" t="s">
        <v>129</v>
      </c>
      <c r="B861" s="38"/>
      <c r="C861" s="39"/>
      <c r="D861" s="11"/>
      <c r="E861" s="40"/>
      <c r="F861" s="13"/>
      <c r="G861" s="13"/>
      <c r="H861" s="13"/>
      <c r="I861" s="7"/>
      <c r="J861" s="66"/>
      <c r="K861" s="68"/>
    </row>
    <row r="862" spans="1:11" s="24" customFormat="1" ht="12.75" customHeight="1" x14ac:dyDescent="0.2">
      <c r="A862" s="37">
        <v>811</v>
      </c>
      <c r="B862" s="38" t="s">
        <v>620</v>
      </c>
      <c r="C862" s="39">
        <v>896</v>
      </c>
      <c r="D862" s="40" t="s">
        <v>259</v>
      </c>
      <c r="E862" s="40" t="s">
        <v>140</v>
      </c>
      <c r="F862" s="7">
        <v>1</v>
      </c>
      <c r="G862" s="12">
        <v>1</v>
      </c>
      <c r="H862" s="12">
        <v>1451557.4</v>
      </c>
      <c r="I862" s="7">
        <f t="shared" ref="I862:I867" si="253">H862*F862*G862</f>
        <v>1451557.4</v>
      </c>
      <c r="J862" s="66">
        <f t="shared" ref="J862:J867" si="254">I862/12</f>
        <v>120963.11666666665</v>
      </c>
      <c r="K862" s="68"/>
    </row>
    <row r="863" spans="1:11" s="24" customFormat="1" ht="12.75" customHeight="1" x14ac:dyDescent="0.2">
      <c r="A863" s="37">
        <f>A862+1</f>
        <v>812</v>
      </c>
      <c r="B863" s="38" t="s">
        <v>78</v>
      </c>
      <c r="C863" s="39">
        <v>303</v>
      </c>
      <c r="D863" s="40" t="s">
        <v>259</v>
      </c>
      <c r="E863" s="40" t="s">
        <v>140</v>
      </c>
      <c r="F863" s="7">
        <v>1.22</v>
      </c>
      <c r="G863" s="12">
        <v>1</v>
      </c>
      <c r="H863" s="12">
        <v>1451557.4</v>
      </c>
      <c r="I863" s="7">
        <f t="shared" si="253"/>
        <v>1770900.0279999999</v>
      </c>
      <c r="J863" s="66">
        <f t="shared" si="254"/>
        <v>147575.00233333334</v>
      </c>
      <c r="K863" s="68"/>
    </row>
    <row r="864" spans="1:11" s="24" customFormat="1" ht="12.75" customHeight="1" x14ac:dyDescent="0.2">
      <c r="A864" s="37">
        <f t="shared" ref="A864:A887" si="255">A863+1</f>
        <v>813</v>
      </c>
      <c r="B864" s="38" t="s">
        <v>79</v>
      </c>
      <c r="C864" s="39">
        <v>585</v>
      </c>
      <c r="D864" s="40" t="s">
        <v>259</v>
      </c>
      <c r="E864" s="40" t="s">
        <v>140</v>
      </c>
      <c r="F864" s="7">
        <v>1.26</v>
      </c>
      <c r="G864" s="12">
        <v>1</v>
      </c>
      <c r="H864" s="12">
        <v>1451557.4</v>
      </c>
      <c r="I864" s="7">
        <f t="shared" si="253"/>
        <v>1828962.3239999998</v>
      </c>
      <c r="J864" s="66">
        <f t="shared" si="254"/>
        <v>152413.52699999997</v>
      </c>
      <c r="K864" s="68"/>
    </row>
    <row r="865" spans="1:11" s="24" customFormat="1" ht="12.75" customHeight="1" x14ac:dyDescent="0.2">
      <c r="A865" s="37">
        <f t="shared" si="255"/>
        <v>814</v>
      </c>
      <c r="B865" s="38" t="s">
        <v>619</v>
      </c>
      <c r="C865" s="39">
        <v>391</v>
      </c>
      <c r="D865" s="40" t="s">
        <v>259</v>
      </c>
      <c r="E865" s="40" t="s">
        <v>140</v>
      </c>
      <c r="F865" s="7">
        <v>1</v>
      </c>
      <c r="G865" s="12">
        <v>1</v>
      </c>
      <c r="H865" s="12">
        <v>1451557.4</v>
      </c>
      <c r="I865" s="7">
        <f t="shared" si="253"/>
        <v>1451557.4</v>
      </c>
      <c r="J865" s="66">
        <f t="shared" si="254"/>
        <v>120963.11666666665</v>
      </c>
      <c r="K865" s="68"/>
    </row>
    <row r="866" spans="1:11" s="24" customFormat="1" ht="12.75" customHeight="1" x14ac:dyDescent="0.2">
      <c r="A866" s="37">
        <f t="shared" si="255"/>
        <v>815</v>
      </c>
      <c r="B866" s="38" t="s">
        <v>80</v>
      </c>
      <c r="C866" s="39">
        <v>332</v>
      </c>
      <c r="D866" s="40" t="s">
        <v>259</v>
      </c>
      <c r="E866" s="40" t="s">
        <v>140</v>
      </c>
      <c r="F866" s="7">
        <v>1.51</v>
      </c>
      <c r="G866" s="12">
        <v>1</v>
      </c>
      <c r="H866" s="12">
        <v>1451557.4</v>
      </c>
      <c r="I866" s="7">
        <f t="shared" si="253"/>
        <v>2191851.6739999996</v>
      </c>
      <c r="J866" s="66">
        <f t="shared" si="254"/>
        <v>182654.30616666665</v>
      </c>
      <c r="K866" s="68"/>
    </row>
    <row r="867" spans="1:11" s="24" customFormat="1" ht="12.75" customHeight="1" x14ac:dyDescent="0.2">
      <c r="A867" s="37">
        <f t="shared" si="255"/>
        <v>816</v>
      </c>
      <c r="B867" s="38" t="s">
        <v>618</v>
      </c>
      <c r="C867" s="39">
        <v>175</v>
      </c>
      <c r="D867" s="40" t="s">
        <v>259</v>
      </c>
      <c r="E867" s="40" t="s">
        <v>140</v>
      </c>
      <c r="F867" s="7">
        <v>1</v>
      </c>
      <c r="G867" s="12">
        <v>1</v>
      </c>
      <c r="H867" s="12">
        <v>1451557.4</v>
      </c>
      <c r="I867" s="7">
        <f t="shared" si="253"/>
        <v>1451557.4</v>
      </c>
      <c r="J867" s="66">
        <f t="shared" si="254"/>
        <v>120963.11666666665</v>
      </c>
      <c r="K867" s="68"/>
    </row>
    <row r="868" spans="1:11" s="24" customFormat="1" ht="12.75" customHeight="1" x14ac:dyDescent="0.2">
      <c r="A868" s="37">
        <f t="shared" si="255"/>
        <v>817</v>
      </c>
      <c r="B868" s="38" t="s">
        <v>396</v>
      </c>
      <c r="C868" s="39">
        <v>93</v>
      </c>
      <c r="D868" s="42" t="s">
        <v>141</v>
      </c>
      <c r="E868" s="40" t="s">
        <v>140</v>
      </c>
      <c r="F868" s="7">
        <v>1</v>
      </c>
      <c r="G868" s="12">
        <v>1</v>
      </c>
      <c r="H868" s="12">
        <v>725778.7</v>
      </c>
      <c r="I868" s="7">
        <f>H868*F868*G868</f>
        <v>725778.7</v>
      </c>
      <c r="J868" s="66">
        <f>I868/12</f>
        <v>60481.558333333327</v>
      </c>
      <c r="K868" s="68"/>
    </row>
    <row r="869" spans="1:11" s="24" customFormat="1" ht="12.75" customHeight="1" x14ac:dyDescent="0.2">
      <c r="A869" s="37">
        <f t="shared" si="255"/>
        <v>818</v>
      </c>
      <c r="B869" s="38" t="s">
        <v>617</v>
      </c>
      <c r="C869" s="39">
        <v>449</v>
      </c>
      <c r="D869" s="40" t="s">
        <v>259</v>
      </c>
      <c r="E869" s="40" t="s">
        <v>140</v>
      </c>
      <c r="F869" s="7">
        <v>1</v>
      </c>
      <c r="G869" s="12">
        <v>1</v>
      </c>
      <c r="H869" s="12">
        <v>1451557.4</v>
      </c>
      <c r="I869" s="7">
        <f t="shared" ref="I869:I872" si="256">H869*F869*G869</f>
        <v>1451557.4</v>
      </c>
      <c r="J869" s="66">
        <f t="shared" ref="J869:J872" si="257">I869/12</f>
        <v>120963.11666666665</v>
      </c>
      <c r="K869" s="68"/>
    </row>
    <row r="870" spans="1:11" s="24" customFormat="1" ht="12.75" customHeight="1" x14ac:dyDescent="0.2">
      <c r="A870" s="37">
        <f t="shared" si="255"/>
        <v>819</v>
      </c>
      <c r="B870" s="38" t="s">
        <v>616</v>
      </c>
      <c r="C870" s="39">
        <v>325</v>
      </c>
      <c r="D870" s="40" t="s">
        <v>259</v>
      </c>
      <c r="E870" s="40" t="s">
        <v>140</v>
      </c>
      <c r="F870" s="7">
        <v>1</v>
      </c>
      <c r="G870" s="12">
        <v>1</v>
      </c>
      <c r="H870" s="12">
        <v>1451557.4</v>
      </c>
      <c r="I870" s="7">
        <f t="shared" si="256"/>
        <v>1451557.4</v>
      </c>
      <c r="J870" s="66">
        <f t="shared" si="257"/>
        <v>120963.11666666665</v>
      </c>
      <c r="K870" s="68"/>
    </row>
    <row r="871" spans="1:11" s="24" customFormat="1" ht="12.75" customHeight="1" x14ac:dyDescent="0.2">
      <c r="A871" s="37">
        <f t="shared" si="255"/>
        <v>820</v>
      </c>
      <c r="B871" s="38" t="s">
        <v>615</v>
      </c>
      <c r="C871" s="39">
        <v>359</v>
      </c>
      <c r="D871" s="40" t="s">
        <v>259</v>
      </c>
      <c r="E871" s="40" t="s">
        <v>140</v>
      </c>
      <c r="F871" s="7">
        <v>1</v>
      </c>
      <c r="G871" s="12">
        <v>1</v>
      </c>
      <c r="H871" s="12">
        <v>1451557.4</v>
      </c>
      <c r="I871" s="7">
        <f t="shared" si="256"/>
        <v>1451557.4</v>
      </c>
      <c r="J871" s="66">
        <f t="shared" si="257"/>
        <v>120963.11666666665</v>
      </c>
      <c r="K871" s="68"/>
    </row>
    <row r="872" spans="1:11" s="24" customFormat="1" ht="12.75" customHeight="1" x14ac:dyDescent="0.2">
      <c r="A872" s="37">
        <f t="shared" si="255"/>
        <v>821</v>
      </c>
      <c r="B872" s="38" t="s">
        <v>614</v>
      </c>
      <c r="C872" s="39">
        <v>290</v>
      </c>
      <c r="D872" s="40" t="s">
        <v>259</v>
      </c>
      <c r="E872" s="40" t="s">
        <v>140</v>
      </c>
      <c r="F872" s="7">
        <v>1</v>
      </c>
      <c r="G872" s="12">
        <v>1</v>
      </c>
      <c r="H872" s="12">
        <v>1451557.4</v>
      </c>
      <c r="I872" s="7">
        <f t="shared" si="256"/>
        <v>1451557.4</v>
      </c>
      <c r="J872" s="66">
        <f t="shared" si="257"/>
        <v>120963.11666666665</v>
      </c>
      <c r="K872" s="68"/>
    </row>
    <row r="873" spans="1:11" s="24" customFormat="1" ht="12.75" customHeight="1" x14ac:dyDescent="0.2">
      <c r="A873" s="37">
        <f t="shared" si="255"/>
        <v>822</v>
      </c>
      <c r="B873" s="38" t="s">
        <v>397</v>
      </c>
      <c r="C873" s="39">
        <v>100</v>
      </c>
      <c r="D873" s="42" t="s">
        <v>141</v>
      </c>
      <c r="E873" s="40" t="s">
        <v>140</v>
      </c>
      <c r="F873" s="7">
        <v>1</v>
      </c>
      <c r="G873" s="12">
        <v>1</v>
      </c>
      <c r="H873" s="12">
        <v>725778.7</v>
      </c>
      <c r="I873" s="7">
        <f>H873*F873*G873</f>
        <v>725778.7</v>
      </c>
      <c r="J873" s="66">
        <f>I873/12</f>
        <v>60481.558333333327</v>
      </c>
      <c r="K873" s="68"/>
    </row>
    <row r="874" spans="1:11" s="24" customFormat="1" ht="12.75" customHeight="1" x14ac:dyDescent="0.2">
      <c r="A874" s="37">
        <f t="shared" si="255"/>
        <v>823</v>
      </c>
      <c r="B874" s="38" t="s">
        <v>613</v>
      </c>
      <c r="C874" s="39">
        <v>292</v>
      </c>
      <c r="D874" s="40" t="s">
        <v>259</v>
      </c>
      <c r="E874" s="40" t="s">
        <v>140</v>
      </c>
      <c r="F874" s="7">
        <v>1</v>
      </c>
      <c r="G874" s="12">
        <v>1</v>
      </c>
      <c r="H874" s="12">
        <v>1451557.4</v>
      </c>
      <c r="I874" s="7">
        <f t="shared" ref="I874:I876" si="258">H874*F874*G874</f>
        <v>1451557.4</v>
      </c>
      <c r="J874" s="66">
        <f t="shared" ref="J874:J876" si="259">I874/12</f>
        <v>120963.11666666665</v>
      </c>
      <c r="K874" s="68"/>
    </row>
    <row r="875" spans="1:11" s="24" customFormat="1" ht="12.75" customHeight="1" x14ac:dyDescent="0.2">
      <c r="A875" s="37">
        <f t="shared" si="255"/>
        <v>824</v>
      </c>
      <c r="B875" s="38" t="s">
        <v>612</v>
      </c>
      <c r="C875" s="39">
        <v>229</v>
      </c>
      <c r="D875" s="40" t="s">
        <v>259</v>
      </c>
      <c r="E875" s="40" t="s">
        <v>140</v>
      </c>
      <c r="F875" s="7">
        <v>1</v>
      </c>
      <c r="G875" s="12">
        <v>1</v>
      </c>
      <c r="H875" s="12">
        <v>1451557.4</v>
      </c>
      <c r="I875" s="7">
        <f t="shared" si="258"/>
        <v>1451557.4</v>
      </c>
      <c r="J875" s="66">
        <f t="shared" si="259"/>
        <v>120963.11666666665</v>
      </c>
      <c r="K875" s="68"/>
    </row>
    <row r="876" spans="1:11" s="24" customFormat="1" ht="12.75" customHeight="1" x14ac:dyDescent="0.2">
      <c r="A876" s="37">
        <f t="shared" si="255"/>
        <v>825</v>
      </c>
      <c r="B876" s="38" t="s">
        <v>611</v>
      </c>
      <c r="C876" s="39">
        <v>210</v>
      </c>
      <c r="D876" s="40" t="s">
        <v>259</v>
      </c>
      <c r="E876" s="40" t="s">
        <v>140</v>
      </c>
      <c r="F876" s="7">
        <v>1</v>
      </c>
      <c r="G876" s="12">
        <v>1</v>
      </c>
      <c r="H876" s="12">
        <v>1451557.4</v>
      </c>
      <c r="I876" s="7">
        <f t="shared" si="258"/>
        <v>1451557.4</v>
      </c>
      <c r="J876" s="66">
        <f t="shared" si="259"/>
        <v>120963.11666666665</v>
      </c>
      <c r="K876" s="68"/>
    </row>
    <row r="877" spans="1:11" s="24" customFormat="1" ht="12.75" customHeight="1" x14ac:dyDescent="0.2">
      <c r="A877" s="37">
        <f t="shared" si="255"/>
        <v>826</v>
      </c>
      <c r="B877" s="38" t="s">
        <v>398</v>
      </c>
      <c r="C877" s="39">
        <v>68</v>
      </c>
      <c r="D877" s="42" t="s">
        <v>141</v>
      </c>
      <c r="E877" s="40" t="s">
        <v>140</v>
      </c>
      <c r="F877" s="7">
        <v>1</v>
      </c>
      <c r="G877" s="12">
        <v>1</v>
      </c>
      <c r="H877" s="12">
        <v>725778.7</v>
      </c>
      <c r="I877" s="7">
        <f>H877*F877*G877</f>
        <v>725778.7</v>
      </c>
      <c r="J877" s="66">
        <f>I877/12</f>
        <v>60481.558333333327</v>
      </c>
      <c r="K877" s="68"/>
    </row>
    <row r="878" spans="1:11" s="24" customFormat="1" ht="12.75" customHeight="1" x14ac:dyDescent="0.2">
      <c r="A878" s="37">
        <f t="shared" si="255"/>
        <v>827</v>
      </c>
      <c r="B878" s="38" t="s">
        <v>610</v>
      </c>
      <c r="C878" s="39">
        <v>163</v>
      </c>
      <c r="D878" s="40" t="s">
        <v>259</v>
      </c>
      <c r="E878" s="40" t="s">
        <v>140</v>
      </c>
      <c r="F878" s="7">
        <v>1</v>
      </c>
      <c r="G878" s="12">
        <v>1</v>
      </c>
      <c r="H878" s="12">
        <v>1451557.4</v>
      </c>
      <c r="I878" s="7">
        <f t="shared" ref="I878:I881" si="260">H878*F878*G878</f>
        <v>1451557.4</v>
      </c>
      <c r="J878" s="66">
        <f t="shared" ref="J878:J881" si="261">I878/12</f>
        <v>120963.11666666665</v>
      </c>
      <c r="K878" s="68"/>
    </row>
    <row r="879" spans="1:11" s="24" customFormat="1" ht="12.75" customHeight="1" x14ac:dyDescent="0.2">
      <c r="A879" s="37">
        <f t="shared" si="255"/>
        <v>828</v>
      </c>
      <c r="B879" s="38" t="s">
        <v>609</v>
      </c>
      <c r="C879" s="39">
        <v>531</v>
      </c>
      <c r="D879" s="40" t="s">
        <v>259</v>
      </c>
      <c r="E879" s="40" t="s">
        <v>140</v>
      </c>
      <c r="F879" s="7">
        <v>1</v>
      </c>
      <c r="G879" s="12">
        <v>1</v>
      </c>
      <c r="H879" s="12">
        <v>1451557.4</v>
      </c>
      <c r="I879" s="7">
        <f t="shared" si="260"/>
        <v>1451557.4</v>
      </c>
      <c r="J879" s="66">
        <f t="shared" si="261"/>
        <v>120963.11666666665</v>
      </c>
      <c r="K879" s="68"/>
    </row>
    <row r="880" spans="1:11" s="24" customFormat="1" ht="12.75" customHeight="1" x14ac:dyDescent="0.2">
      <c r="A880" s="37">
        <f t="shared" si="255"/>
        <v>829</v>
      </c>
      <c r="B880" s="38" t="s">
        <v>268</v>
      </c>
      <c r="C880" s="39">
        <v>144</v>
      </c>
      <c r="D880" s="40" t="s">
        <v>259</v>
      </c>
      <c r="E880" s="40" t="s">
        <v>140</v>
      </c>
      <c r="F880" s="7">
        <v>1.21</v>
      </c>
      <c r="G880" s="12">
        <v>1</v>
      </c>
      <c r="H880" s="12">
        <v>1451557.4</v>
      </c>
      <c r="I880" s="7">
        <f t="shared" si="260"/>
        <v>1756384.4539999999</v>
      </c>
      <c r="J880" s="66">
        <f t="shared" si="261"/>
        <v>146365.37116666665</v>
      </c>
      <c r="K880" s="68"/>
    </row>
    <row r="881" spans="1:11" s="24" customFormat="1" ht="12.75" customHeight="1" x14ac:dyDescent="0.2">
      <c r="A881" s="37">
        <f t="shared" si="255"/>
        <v>830</v>
      </c>
      <c r="B881" s="38" t="s">
        <v>608</v>
      </c>
      <c r="C881" s="39">
        <v>280</v>
      </c>
      <c r="D881" s="40" t="s">
        <v>259</v>
      </c>
      <c r="E881" s="40" t="s">
        <v>140</v>
      </c>
      <c r="F881" s="7">
        <v>1</v>
      </c>
      <c r="G881" s="12">
        <v>1</v>
      </c>
      <c r="H881" s="12">
        <v>1451557.4</v>
      </c>
      <c r="I881" s="7">
        <f t="shared" si="260"/>
        <v>1451557.4</v>
      </c>
      <c r="J881" s="66">
        <f t="shared" si="261"/>
        <v>120963.11666666665</v>
      </c>
      <c r="K881" s="68"/>
    </row>
    <row r="882" spans="1:11" s="24" customFormat="1" ht="12.75" customHeight="1" x14ac:dyDescent="0.2">
      <c r="A882" s="37">
        <f t="shared" si="255"/>
        <v>831</v>
      </c>
      <c r="B882" s="38" t="s">
        <v>399</v>
      </c>
      <c r="C882" s="39">
        <v>67</v>
      </c>
      <c r="D882" s="42" t="s">
        <v>141</v>
      </c>
      <c r="E882" s="40" t="s">
        <v>140</v>
      </c>
      <c r="F882" s="7">
        <v>1</v>
      </c>
      <c r="G882" s="12">
        <v>1</v>
      </c>
      <c r="H882" s="12">
        <v>725778.7</v>
      </c>
      <c r="I882" s="7">
        <f>H882*F882*G882</f>
        <v>725778.7</v>
      </c>
      <c r="J882" s="66">
        <f>I882/12</f>
        <v>60481.558333333327</v>
      </c>
      <c r="K882" s="68"/>
    </row>
    <row r="883" spans="1:11" s="24" customFormat="1" ht="12.75" customHeight="1" x14ac:dyDescent="0.2">
      <c r="A883" s="37">
        <f t="shared" si="255"/>
        <v>832</v>
      </c>
      <c r="B883" s="38" t="s">
        <v>607</v>
      </c>
      <c r="C883" s="39">
        <v>589</v>
      </c>
      <c r="D883" s="40" t="s">
        <v>259</v>
      </c>
      <c r="E883" s="40" t="s">
        <v>140</v>
      </c>
      <c r="F883" s="7">
        <v>1</v>
      </c>
      <c r="G883" s="12">
        <v>1</v>
      </c>
      <c r="H883" s="12">
        <v>1451557.4</v>
      </c>
      <c r="I883" s="7">
        <f t="shared" ref="I883:I884" si="262">H883*F883*G883</f>
        <v>1451557.4</v>
      </c>
      <c r="J883" s="66">
        <f t="shared" ref="J883:J884" si="263">I883/12</f>
        <v>120963.11666666665</v>
      </c>
      <c r="K883" s="68"/>
    </row>
    <row r="884" spans="1:11" s="24" customFormat="1" ht="12.75" customHeight="1" x14ac:dyDescent="0.2">
      <c r="A884" s="37">
        <f t="shared" si="255"/>
        <v>833</v>
      </c>
      <c r="B884" s="38" t="s">
        <v>606</v>
      </c>
      <c r="C884" s="39">
        <v>320</v>
      </c>
      <c r="D884" s="40" t="s">
        <v>259</v>
      </c>
      <c r="E884" s="40" t="s">
        <v>140</v>
      </c>
      <c r="F884" s="7">
        <v>1</v>
      </c>
      <c r="G884" s="12">
        <v>1</v>
      </c>
      <c r="H884" s="12">
        <v>1451557.4</v>
      </c>
      <c r="I884" s="7">
        <f t="shared" si="262"/>
        <v>1451557.4</v>
      </c>
      <c r="J884" s="66">
        <f t="shared" si="263"/>
        <v>120963.11666666665</v>
      </c>
      <c r="K884" s="68"/>
    </row>
    <row r="885" spans="1:11" s="24" customFormat="1" ht="12.75" customHeight="1" x14ac:dyDescent="0.25">
      <c r="A885" s="37">
        <f t="shared" si="255"/>
        <v>834</v>
      </c>
      <c r="B885" s="55" t="s">
        <v>400</v>
      </c>
      <c r="C885" s="6">
        <v>52</v>
      </c>
      <c r="D885" s="42" t="s">
        <v>141</v>
      </c>
      <c r="E885" s="40" t="s">
        <v>140</v>
      </c>
      <c r="F885" s="7">
        <v>1.19</v>
      </c>
      <c r="G885" s="12">
        <v>1</v>
      </c>
      <c r="H885" s="12">
        <v>725778.7</v>
      </c>
      <c r="I885" s="7">
        <f>H885*F885*G885</f>
        <v>863676.65299999993</v>
      </c>
      <c r="J885" s="66">
        <f>I885/12</f>
        <v>71973.054416666666</v>
      </c>
      <c r="K885" s="68"/>
    </row>
    <row r="886" spans="1:11" s="82" customFormat="1" ht="12.75" customHeight="1" x14ac:dyDescent="0.25">
      <c r="A886" s="37">
        <f t="shared" si="255"/>
        <v>835</v>
      </c>
      <c r="B886" s="77" t="s">
        <v>605</v>
      </c>
      <c r="C886" s="78">
        <v>410</v>
      </c>
      <c r="D886" s="40" t="s">
        <v>259</v>
      </c>
      <c r="E886" s="40" t="s">
        <v>140</v>
      </c>
      <c r="F886" s="79">
        <v>1</v>
      </c>
      <c r="G886" s="12">
        <v>1</v>
      </c>
      <c r="H886" s="12">
        <v>1451557.4</v>
      </c>
      <c r="I886" s="7">
        <f t="shared" ref="I886:I887" si="264">H886*F886*G886</f>
        <v>1451557.4</v>
      </c>
      <c r="J886" s="66">
        <f t="shared" ref="J886:J887" si="265">I886/12</f>
        <v>120963.11666666665</v>
      </c>
      <c r="K886" s="81"/>
    </row>
    <row r="887" spans="1:11" s="82" customFormat="1" ht="12.75" customHeight="1" x14ac:dyDescent="0.25">
      <c r="A887" s="37">
        <f t="shared" si="255"/>
        <v>836</v>
      </c>
      <c r="B887" s="77" t="s">
        <v>604</v>
      </c>
      <c r="C887" s="78">
        <v>326</v>
      </c>
      <c r="D887" s="40" t="s">
        <v>259</v>
      </c>
      <c r="E887" s="40" t="s">
        <v>140</v>
      </c>
      <c r="F887" s="79">
        <v>1</v>
      </c>
      <c r="G887" s="80">
        <v>1</v>
      </c>
      <c r="H887" s="12">
        <v>1451557.4</v>
      </c>
      <c r="I887" s="7">
        <f t="shared" si="264"/>
        <v>1451557.4</v>
      </c>
      <c r="J887" s="66">
        <f t="shared" si="265"/>
        <v>120963.11666666665</v>
      </c>
      <c r="K887" s="81"/>
    </row>
    <row r="888" spans="1:11" s="24" customFormat="1" ht="12.75" customHeight="1" x14ac:dyDescent="0.2">
      <c r="A888" s="43" t="s">
        <v>130</v>
      </c>
      <c r="B888" s="38"/>
      <c r="C888" s="39"/>
      <c r="D888" s="11"/>
      <c r="E888" s="40"/>
      <c r="F888" s="13"/>
      <c r="G888" s="13"/>
      <c r="H888" s="13"/>
      <c r="I888" s="7"/>
      <c r="J888" s="66"/>
      <c r="K888" s="68"/>
    </row>
    <row r="889" spans="1:11" s="24" customFormat="1" ht="12.75" customHeight="1" x14ac:dyDescent="0.2">
      <c r="A889" s="37">
        <v>837</v>
      </c>
      <c r="B889" s="38" t="s">
        <v>603</v>
      </c>
      <c r="C889" s="39">
        <v>652</v>
      </c>
      <c r="D889" s="40" t="s">
        <v>259</v>
      </c>
      <c r="E889" s="40" t="s">
        <v>140</v>
      </c>
      <c r="F889" s="7">
        <v>1</v>
      </c>
      <c r="G889" s="12">
        <v>1</v>
      </c>
      <c r="H889" s="12">
        <v>1451557.4</v>
      </c>
      <c r="I889" s="7">
        <f t="shared" ref="I889:I914" si="266">H889*F889*G889</f>
        <v>1451557.4</v>
      </c>
      <c r="J889" s="66">
        <f t="shared" ref="J889:J914" si="267">I889/12</f>
        <v>120963.11666666665</v>
      </c>
      <c r="K889" s="68"/>
    </row>
    <row r="890" spans="1:11" s="24" customFormat="1" ht="12.75" customHeight="1" x14ac:dyDescent="0.2">
      <c r="A890" s="37">
        <f>A889+1</f>
        <v>838</v>
      </c>
      <c r="B890" s="38" t="s">
        <v>269</v>
      </c>
      <c r="C890" s="39">
        <v>173</v>
      </c>
      <c r="D890" s="40" t="s">
        <v>259</v>
      </c>
      <c r="E890" s="40" t="s">
        <v>140</v>
      </c>
      <c r="F890" s="7">
        <v>1.43</v>
      </c>
      <c r="G890" s="12">
        <v>1</v>
      </c>
      <c r="H890" s="12">
        <v>1451557.4</v>
      </c>
      <c r="I890" s="7">
        <f t="shared" si="266"/>
        <v>2075727.0819999997</v>
      </c>
      <c r="J890" s="66">
        <f t="shared" si="267"/>
        <v>172977.25683333332</v>
      </c>
      <c r="K890" s="68"/>
    </row>
    <row r="891" spans="1:11" s="24" customFormat="1" ht="12.75" customHeight="1" x14ac:dyDescent="0.2">
      <c r="A891" s="37">
        <f t="shared" ref="A891:A914" si="268">A890+1</f>
        <v>839</v>
      </c>
      <c r="B891" s="38" t="s">
        <v>602</v>
      </c>
      <c r="C891" s="39">
        <v>511</v>
      </c>
      <c r="D891" s="40" t="s">
        <v>259</v>
      </c>
      <c r="E891" s="40" t="s">
        <v>140</v>
      </c>
      <c r="F891" s="7">
        <v>1</v>
      </c>
      <c r="G891" s="12">
        <v>1</v>
      </c>
      <c r="H891" s="12">
        <v>1451557.4</v>
      </c>
      <c r="I891" s="7">
        <f t="shared" si="266"/>
        <v>1451557.4</v>
      </c>
      <c r="J891" s="66">
        <f t="shared" si="267"/>
        <v>120963.11666666665</v>
      </c>
      <c r="K891" s="68"/>
    </row>
    <row r="892" spans="1:11" s="24" customFormat="1" ht="12.75" customHeight="1" x14ac:dyDescent="0.2">
      <c r="A892" s="37">
        <f t="shared" si="268"/>
        <v>840</v>
      </c>
      <c r="B892" s="38" t="s">
        <v>244</v>
      </c>
      <c r="C892" s="39">
        <v>238</v>
      </c>
      <c r="D892" s="40" t="s">
        <v>259</v>
      </c>
      <c r="E892" s="40" t="s">
        <v>140</v>
      </c>
      <c r="F892" s="7">
        <v>1.49</v>
      </c>
      <c r="G892" s="12">
        <v>1</v>
      </c>
      <c r="H892" s="12">
        <v>1451557.4</v>
      </c>
      <c r="I892" s="7">
        <f t="shared" si="266"/>
        <v>2162820.5260000001</v>
      </c>
      <c r="J892" s="66">
        <f t="shared" si="267"/>
        <v>180235.04383333333</v>
      </c>
      <c r="K892" s="68"/>
    </row>
    <row r="893" spans="1:11" s="24" customFormat="1" ht="12.75" customHeight="1" x14ac:dyDescent="0.2">
      <c r="A893" s="37">
        <f t="shared" si="268"/>
        <v>841</v>
      </c>
      <c r="B893" s="38" t="s">
        <v>245</v>
      </c>
      <c r="C893" s="39">
        <v>765</v>
      </c>
      <c r="D893" s="40" t="s">
        <v>259</v>
      </c>
      <c r="E893" s="40" t="s">
        <v>140</v>
      </c>
      <c r="F893" s="7">
        <v>1.54</v>
      </c>
      <c r="G893" s="12">
        <v>1</v>
      </c>
      <c r="H893" s="12">
        <v>1451557.4</v>
      </c>
      <c r="I893" s="7">
        <f t="shared" si="266"/>
        <v>2235398.3959999997</v>
      </c>
      <c r="J893" s="66">
        <f t="shared" si="267"/>
        <v>186283.19966666665</v>
      </c>
      <c r="K893" s="68"/>
    </row>
    <row r="894" spans="1:11" s="24" customFormat="1" ht="12.75" customHeight="1" x14ac:dyDescent="0.2">
      <c r="A894" s="37">
        <f t="shared" si="268"/>
        <v>842</v>
      </c>
      <c r="B894" s="38" t="s">
        <v>601</v>
      </c>
      <c r="C894" s="39">
        <v>150</v>
      </c>
      <c r="D894" s="40" t="s">
        <v>259</v>
      </c>
      <c r="E894" s="40" t="s">
        <v>140</v>
      </c>
      <c r="F894" s="7">
        <v>1</v>
      </c>
      <c r="G894" s="12">
        <v>1</v>
      </c>
      <c r="H894" s="12">
        <v>1451557.4</v>
      </c>
      <c r="I894" s="7">
        <f t="shared" si="266"/>
        <v>1451557.4</v>
      </c>
      <c r="J894" s="66">
        <f t="shared" si="267"/>
        <v>120963.11666666665</v>
      </c>
      <c r="K894" s="68"/>
    </row>
    <row r="895" spans="1:11" s="24" customFormat="1" ht="12.75" customHeight="1" x14ac:dyDescent="0.2">
      <c r="A895" s="37">
        <f t="shared" si="268"/>
        <v>843</v>
      </c>
      <c r="B895" s="38" t="s">
        <v>600</v>
      </c>
      <c r="C895" s="39">
        <v>176</v>
      </c>
      <c r="D895" s="40" t="s">
        <v>259</v>
      </c>
      <c r="E895" s="40" t="s">
        <v>140</v>
      </c>
      <c r="F895" s="7">
        <v>1</v>
      </c>
      <c r="G895" s="12">
        <v>1</v>
      </c>
      <c r="H895" s="12">
        <v>1451557.4</v>
      </c>
      <c r="I895" s="7">
        <f t="shared" si="266"/>
        <v>1451557.4</v>
      </c>
      <c r="J895" s="66">
        <f t="shared" si="267"/>
        <v>120963.11666666665</v>
      </c>
      <c r="K895" s="68"/>
    </row>
    <row r="896" spans="1:11" s="24" customFormat="1" ht="12.75" customHeight="1" x14ac:dyDescent="0.2">
      <c r="A896" s="37">
        <f t="shared" si="268"/>
        <v>844</v>
      </c>
      <c r="B896" s="38" t="s">
        <v>599</v>
      </c>
      <c r="C896" s="39">
        <v>627</v>
      </c>
      <c r="D896" s="40" t="s">
        <v>259</v>
      </c>
      <c r="E896" s="40" t="s">
        <v>140</v>
      </c>
      <c r="F896" s="7">
        <v>1</v>
      </c>
      <c r="G896" s="12">
        <v>1</v>
      </c>
      <c r="H896" s="12">
        <v>1451557.4</v>
      </c>
      <c r="I896" s="7">
        <f t="shared" si="266"/>
        <v>1451557.4</v>
      </c>
      <c r="J896" s="66">
        <f t="shared" si="267"/>
        <v>120963.11666666665</v>
      </c>
      <c r="K896" s="68"/>
    </row>
    <row r="897" spans="1:11" s="24" customFormat="1" ht="12.75" customHeight="1" x14ac:dyDescent="0.2">
      <c r="A897" s="37">
        <f t="shared" si="268"/>
        <v>845</v>
      </c>
      <c r="B897" s="38" t="s">
        <v>598</v>
      </c>
      <c r="C897" s="39">
        <v>484</v>
      </c>
      <c r="D897" s="40" t="s">
        <v>259</v>
      </c>
      <c r="E897" s="40" t="s">
        <v>140</v>
      </c>
      <c r="F897" s="7">
        <v>1</v>
      </c>
      <c r="G897" s="12">
        <v>1</v>
      </c>
      <c r="H897" s="12">
        <v>1451557.4</v>
      </c>
      <c r="I897" s="7">
        <f t="shared" si="266"/>
        <v>1451557.4</v>
      </c>
      <c r="J897" s="66">
        <f t="shared" si="267"/>
        <v>120963.11666666665</v>
      </c>
      <c r="K897" s="68"/>
    </row>
    <row r="898" spans="1:11" s="24" customFormat="1" ht="12.75" customHeight="1" x14ac:dyDescent="0.2">
      <c r="A898" s="37">
        <f t="shared" si="268"/>
        <v>846</v>
      </c>
      <c r="B898" s="38" t="s">
        <v>597</v>
      </c>
      <c r="C898" s="39">
        <v>299</v>
      </c>
      <c r="D898" s="40" t="s">
        <v>259</v>
      </c>
      <c r="E898" s="40" t="s">
        <v>140</v>
      </c>
      <c r="F898" s="7">
        <v>1</v>
      </c>
      <c r="G898" s="12">
        <v>1</v>
      </c>
      <c r="H898" s="12">
        <v>1451557.4</v>
      </c>
      <c r="I898" s="7">
        <f t="shared" si="266"/>
        <v>1451557.4</v>
      </c>
      <c r="J898" s="66">
        <f t="shared" si="267"/>
        <v>120963.11666666665</v>
      </c>
      <c r="K898" s="68"/>
    </row>
    <row r="899" spans="1:11" s="24" customFormat="1" ht="12.75" customHeight="1" x14ac:dyDescent="0.2">
      <c r="A899" s="37">
        <f t="shared" si="268"/>
        <v>847</v>
      </c>
      <c r="B899" s="38" t="s">
        <v>596</v>
      </c>
      <c r="C899" s="39">
        <v>425</v>
      </c>
      <c r="D899" s="40" t="s">
        <v>259</v>
      </c>
      <c r="E899" s="40" t="s">
        <v>140</v>
      </c>
      <c r="F899" s="7">
        <v>1</v>
      </c>
      <c r="G899" s="12">
        <v>1</v>
      </c>
      <c r="H899" s="12">
        <v>1451557.4</v>
      </c>
      <c r="I899" s="7">
        <f t="shared" si="266"/>
        <v>1451557.4</v>
      </c>
      <c r="J899" s="66">
        <f t="shared" si="267"/>
        <v>120963.11666666665</v>
      </c>
      <c r="K899" s="68"/>
    </row>
    <row r="900" spans="1:11" s="24" customFormat="1" ht="12.75" customHeight="1" x14ac:dyDescent="0.2">
      <c r="A900" s="37">
        <f t="shared" si="268"/>
        <v>848</v>
      </c>
      <c r="B900" s="38" t="s">
        <v>595</v>
      </c>
      <c r="C900" s="39">
        <v>312</v>
      </c>
      <c r="D900" s="40" t="s">
        <v>259</v>
      </c>
      <c r="E900" s="40" t="s">
        <v>140</v>
      </c>
      <c r="F900" s="7">
        <v>1</v>
      </c>
      <c r="G900" s="12">
        <v>1</v>
      </c>
      <c r="H900" s="12">
        <v>1451557.4</v>
      </c>
      <c r="I900" s="7">
        <f t="shared" si="266"/>
        <v>1451557.4</v>
      </c>
      <c r="J900" s="66">
        <f t="shared" si="267"/>
        <v>120963.11666666665</v>
      </c>
      <c r="K900" s="68"/>
    </row>
    <row r="901" spans="1:11" s="24" customFormat="1" ht="12.75" customHeight="1" x14ac:dyDescent="0.2">
      <c r="A901" s="37">
        <f t="shared" si="268"/>
        <v>849</v>
      </c>
      <c r="B901" s="38" t="s">
        <v>594</v>
      </c>
      <c r="C901" s="39">
        <v>165</v>
      </c>
      <c r="D901" s="40" t="s">
        <v>259</v>
      </c>
      <c r="E901" s="40" t="s">
        <v>140</v>
      </c>
      <c r="F901" s="7">
        <v>1</v>
      </c>
      <c r="G901" s="12">
        <v>1</v>
      </c>
      <c r="H901" s="12">
        <v>1451557.4</v>
      </c>
      <c r="I901" s="7">
        <f t="shared" si="266"/>
        <v>1451557.4</v>
      </c>
      <c r="J901" s="66">
        <f t="shared" si="267"/>
        <v>120963.11666666665</v>
      </c>
      <c r="K901" s="68"/>
    </row>
    <row r="902" spans="1:11" s="24" customFormat="1" ht="12.75" customHeight="1" x14ac:dyDescent="0.2">
      <c r="A902" s="37">
        <f t="shared" si="268"/>
        <v>850</v>
      </c>
      <c r="B902" s="38" t="s">
        <v>593</v>
      </c>
      <c r="C902" s="39">
        <v>150</v>
      </c>
      <c r="D902" s="40" t="s">
        <v>259</v>
      </c>
      <c r="E902" s="40" t="s">
        <v>139</v>
      </c>
      <c r="F902" s="7">
        <v>1</v>
      </c>
      <c r="G902" s="12">
        <v>0.5</v>
      </c>
      <c r="H902" s="12">
        <v>1451557.4</v>
      </c>
      <c r="I902" s="7">
        <f t="shared" si="266"/>
        <v>725778.7</v>
      </c>
      <c r="J902" s="66">
        <f t="shared" si="267"/>
        <v>60481.558333333327</v>
      </c>
      <c r="K902" s="68"/>
    </row>
    <row r="903" spans="1:11" s="24" customFormat="1" ht="12.75" customHeight="1" x14ac:dyDescent="0.2">
      <c r="A903" s="37">
        <f t="shared" si="268"/>
        <v>851</v>
      </c>
      <c r="B903" s="38" t="s">
        <v>592</v>
      </c>
      <c r="C903" s="39">
        <v>367</v>
      </c>
      <c r="D903" s="40" t="s">
        <v>259</v>
      </c>
      <c r="E903" s="40" t="s">
        <v>140</v>
      </c>
      <c r="F903" s="7">
        <v>1</v>
      </c>
      <c r="G903" s="12">
        <v>1</v>
      </c>
      <c r="H903" s="12">
        <v>1451557.4</v>
      </c>
      <c r="I903" s="7">
        <f t="shared" si="266"/>
        <v>1451557.4</v>
      </c>
      <c r="J903" s="66">
        <f t="shared" si="267"/>
        <v>120963.11666666665</v>
      </c>
      <c r="K903" s="68"/>
    </row>
    <row r="904" spans="1:11" s="24" customFormat="1" ht="12.75" customHeight="1" x14ac:dyDescent="0.2">
      <c r="A904" s="37">
        <f t="shared" si="268"/>
        <v>852</v>
      </c>
      <c r="B904" s="38" t="s">
        <v>591</v>
      </c>
      <c r="C904" s="39">
        <v>326</v>
      </c>
      <c r="D904" s="40" t="s">
        <v>259</v>
      </c>
      <c r="E904" s="40" t="s">
        <v>140</v>
      </c>
      <c r="F904" s="7">
        <v>1</v>
      </c>
      <c r="G904" s="12">
        <v>1</v>
      </c>
      <c r="H904" s="12">
        <v>1451557.4</v>
      </c>
      <c r="I904" s="7">
        <f t="shared" si="266"/>
        <v>1451557.4</v>
      </c>
      <c r="J904" s="66">
        <f t="shared" si="267"/>
        <v>120963.11666666665</v>
      </c>
      <c r="K904" s="68"/>
    </row>
    <row r="905" spans="1:11" s="24" customFormat="1" ht="12.75" customHeight="1" x14ac:dyDescent="0.2">
      <c r="A905" s="37">
        <f t="shared" si="268"/>
        <v>853</v>
      </c>
      <c r="B905" s="38" t="s">
        <v>590</v>
      </c>
      <c r="C905" s="39">
        <v>781</v>
      </c>
      <c r="D905" s="40" t="s">
        <v>259</v>
      </c>
      <c r="E905" s="40" t="s">
        <v>140</v>
      </c>
      <c r="F905" s="7">
        <v>1</v>
      </c>
      <c r="G905" s="12">
        <v>1</v>
      </c>
      <c r="H905" s="12">
        <v>1451557.4</v>
      </c>
      <c r="I905" s="7">
        <f t="shared" si="266"/>
        <v>1451557.4</v>
      </c>
      <c r="J905" s="66">
        <f t="shared" si="267"/>
        <v>120963.11666666665</v>
      </c>
      <c r="K905" s="68"/>
    </row>
    <row r="906" spans="1:11" s="24" customFormat="1" ht="12.75" customHeight="1" x14ac:dyDescent="0.2">
      <c r="A906" s="37">
        <f t="shared" si="268"/>
        <v>854</v>
      </c>
      <c r="B906" s="38" t="s">
        <v>589</v>
      </c>
      <c r="C906" s="39">
        <v>524</v>
      </c>
      <c r="D906" s="40" t="s">
        <v>259</v>
      </c>
      <c r="E906" s="40" t="s">
        <v>140</v>
      </c>
      <c r="F906" s="7">
        <v>1</v>
      </c>
      <c r="G906" s="12">
        <v>1</v>
      </c>
      <c r="H906" s="12">
        <v>1451557.4</v>
      </c>
      <c r="I906" s="7">
        <f t="shared" si="266"/>
        <v>1451557.4</v>
      </c>
      <c r="J906" s="66">
        <f t="shared" si="267"/>
        <v>120963.11666666665</v>
      </c>
      <c r="K906" s="68"/>
    </row>
    <row r="907" spans="1:11" s="24" customFormat="1" ht="12.75" customHeight="1" x14ac:dyDescent="0.2">
      <c r="A907" s="37">
        <f t="shared" si="268"/>
        <v>855</v>
      </c>
      <c r="B907" s="38" t="s">
        <v>588</v>
      </c>
      <c r="C907" s="39">
        <v>455</v>
      </c>
      <c r="D907" s="40" t="s">
        <v>259</v>
      </c>
      <c r="E907" s="40" t="s">
        <v>140</v>
      </c>
      <c r="F907" s="7">
        <v>1</v>
      </c>
      <c r="G907" s="12">
        <v>1</v>
      </c>
      <c r="H907" s="12">
        <v>1451557.4</v>
      </c>
      <c r="I907" s="7">
        <f t="shared" si="266"/>
        <v>1451557.4</v>
      </c>
      <c r="J907" s="66">
        <f t="shared" si="267"/>
        <v>120963.11666666665</v>
      </c>
      <c r="K907" s="68"/>
    </row>
    <row r="908" spans="1:11" s="24" customFormat="1" ht="12.75" customHeight="1" x14ac:dyDescent="0.2">
      <c r="A908" s="37">
        <f t="shared" si="268"/>
        <v>856</v>
      </c>
      <c r="B908" s="38" t="s">
        <v>587</v>
      </c>
      <c r="C908" s="39">
        <v>142</v>
      </c>
      <c r="D908" s="40" t="s">
        <v>259</v>
      </c>
      <c r="E908" s="40" t="s">
        <v>140</v>
      </c>
      <c r="F908" s="7">
        <v>1</v>
      </c>
      <c r="G908" s="12">
        <v>1</v>
      </c>
      <c r="H908" s="12">
        <v>1451557.4</v>
      </c>
      <c r="I908" s="7">
        <f t="shared" si="266"/>
        <v>1451557.4</v>
      </c>
      <c r="J908" s="66">
        <f t="shared" si="267"/>
        <v>120963.11666666665</v>
      </c>
      <c r="K908" s="68"/>
    </row>
    <row r="909" spans="1:11" s="46" customFormat="1" ht="12.75" customHeight="1" x14ac:dyDescent="0.2">
      <c r="A909" s="37">
        <f t="shared" si="268"/>
        <v>857</v>
      </c>
      <c r="B909" s="38" t="s">
        <v>586</v>
      </c>
      <c r="C909" s="39">
        <v>653</v>
      </c>
      <c r="D909" s="40" t="s">
        <v>259</v>
      </c>
      <c r="E909" s="40" t="s">
        <v>140</v>
      </c>
      <c r="F909" s="7">
        <v>1</v>
      </c>
      <c r="G909" s="12">
        <v>1</v>
      </c>
      <c r="H909" s="12">
        <v>1451557.4</v>
      </c>
      <c r="I909" s="7">
        <f t="shared" si="266"/>
        <v>1451557.4</v>
      </c>
      <c r="J909" s="66">
        <f t="shared" si="267"/>
        <v>120963.11666666665</v>
      </c>
      <c r="K909" s="68"/>
    </row>
    <row r="910" spans="1:11" s="24" customFormat="1" ht="12.75" customHeight="1" x14ac:dyDescent="0.2">
      <c r="A910" s="37">
        <f t="shared" si="268"/>
        <v>858</v>
      </c>
      <c r="B910" s="38" t="s">
        <v>585</v>
      </c>
      <c r="C910" s="39">
        <v>474</v>
      </c>
      <c r="D910" s="40" t="s">
        <v>259</v>
      </c>
      <c r="E910" s="40" t="s">
        <v>140</v>
      </c>
      <c r="F910" s="7">
        <v>1</v>
      </c>
      <c r="G910" s="12">
        <v>1</v>
      </c>
      <c r="H910" s="12">
        <v>1451557.4</v>
      </c>
      <c r="I910" s="7">
        <f t="shared" si="266"/>
        <v>1451557.4</v>
      </c>
      <c r="J910" s="66">
        <f t="shared" si="267"/>
        <v>120963.11666666665</v>
      </c>
      <c r="K910" s="68"/>
    </row>
    <row r="911" spans="1:11" s="24" customFormat="1" ht="12.75" customHeight="1" x14ac:dyDescent="0.2">
      <c r="A911" s="37">
        <f t="shared" si="268"/>
        <v>859</v>
      </c>
      <c r="B911" s="38" t="s">
        <v>584</v>
      </c>
      <c r="C911" s="39">
        <v>164</v>
      </c>
      <c r="D911" s="40" t="s">
        <v>259</v>
      </c>
      <c r="E911" s="40" t="s">
        <v>139</v>
      </c>
      <c r="F911" s="7">
        <v>1</v>
      </c>
      <c r="G911" s="12">
        <v>0.66666666666666663</v>
      </c>
      <c r="H911" s="12">
        <v>1451557.4</v>
      </c>
      <c r="I911" s="7">
        <f t="shared" si="266"/>
        <v>967704.93333333323</v>
      </c>
      <c r="J911" s="66">
        <f t="shared" si="267"/>
        <v>80642.077777777769</v>
      </c>
      <c r="K911" s="68"/>
    </row>
    <row r="912" spans="1:11" s="24" customFormat="1" ht="12.75" customHeight="1" x14ac:dyDescent="0.2">
      <c r="A912" s="37">
        <f t="shared" si="268"/>
        <v>860</v>
      </c>
      <c r="B912" s="38" t="s">
        <v>583</v>
      </c>
      <c r="C912" s="39">
        <v>482</v>
      </c>
      <c r="D912" s="40" t="s">
        <v>259</v>
      </c>
      <c r="E912" s="40" t="s">
        <v>140</v>
      </c>
      <c r="F912" s="7">
        <v>1</v>
      </c>
      <c r="G912" s="12">
        <v>1</v>
      </c>
      <c r="H912" s="12">
        <v>1451557.4</v>
      </c>
      <c r="I912" s="7">
        <f t="shared" si="266"/>
        <v>1451557.4</v>
      </c>
      <c r="J912" s="66">
        <f t="shared" si="267"/>
        <v>120963.11666666665</v>
      </c>
      <c r="K912" s="68"/>
    </row>
    <row r="913" spans="1:11" s="24" customFormat="1" ht="12.75" customHeight="1" x14ac:dyDescent="0.2">
      <c r="A913" s="37">
        <f t="shared" si="268"/>
        <v>861</v>
      </c>
      <c r="B913" s="38" t="s">
        <v>582</v>
      </c>
      <c r="C913" s="39">
        <v>285</v>
      </c>
      <c r="D913" s="40" t="s">
        <v>259</v>
      </c>
      <c r="E913" s="40" t="s">
        <v>140</v>
      </c>
      <c r="F913" s="7">
        <v>1</v>
      </c>
      <c r="G913" s="12">
        <v>1</v>
      </c>
      <c r="H913" s="12">
        <v>1451557.4</v>
      </c>
      <c r="I913" s="7">
        <f t="shared" si="266"/>
        <v>1451557.4</v>
      </c>
      <c r="J913" s="66">
        <f t="shared" si="267"/>
        <v>120963.11666666665</v>
      </c>
      <c r="K913" s="68"/>
    </row>
    <row r="914" spans="1:11" s="24" customFormat="1" ht="12.75" customHeight="1" x14ac:dyDescent="0.2">
      <c r="A914" s="37">
        <f t="shared" si="268"/>
        <v>862</v>
      </c>
      <c r="B914" s="38" t="s">
        <v>581</v>
      </c>
      <c r="C914" s="39">
        <v>220</v>
      </c>
      <c r="D914" s="40" t="s">
        <v>259</v>
      </c>
      <c r="E914" s="40" t="s">
        <v>140</v>
      </c>
      <c r="F914" s="60">
        <v>1</v>
      </c>
      <c r="G914" s="12">
        <v>1</v>
      </c>
      <c r="H914" s="12">
        <v>1451557.4</v>
      </c>
      <c r="I914" s="7">
        <f t="shared" si="266"/>
        <v>1451557.4</v>
      </c>
      <c r="J914" s="66">
        <f t="shared" si="267"/>
        <v>120963.11666666665</v>
      </c>
      <c r="K914" s="68"/>
    </row>
    <row r="915" spans="1:11" s="24" customFormat="1" ht="12.75" customHeight="1" x14ac:dyDescent="0.2">
      <c r="A915" s="43" t="s">
        <v>131</v>
      </c>
      <c r="B915" s="38"/>
      <c r="C915" s="39"/>
      <c r="D915" s="11"/>
      <c r="E915" s="40"/>
      <c r="F915" s="13"/>
      <c r="G915" s="13"/>
      <c r="H915" s="13"/>
      <c r="I915" s="7"/>
      <c r="J915" s="66"/>
      <c r="K915" s="68"/>
    </row>
    <row r="916" spans="1:11" s="24" customFormat="1" ht="12.75" customHeight="1" x14ac:dyDescent="0.2">
      <c r="A916" s="37">
        <v>863</v>
      </c>
      <c r="B916" s="38" t="s">
        <v>246</v>
      </c>
      <c r="C916" s="39">
        <v>714</v>
      </c>
      <c r="D916" s="40" t="s">
        <v>259</v>
      </c>
      <c r="E916" s="40" t="s">
        <v>140</v>
      </c>
      <c r="F916" s="7">
        <v>1.23</v>
      </c>
      <c r="G916" s="12">
        <v>1</v>
      </c>
      <c r="H916" s="12">
        <v>1451557.4</v>
      </c>
      <c r="I916" s="7">
        <f t="shared" ref="I916:I921" si="269">H916*F916*G916</f>
        <v>1785415.602</v>
      </c>
      <c r="J916" s="66">
        <f t="shared" ref="J916:J921" si="270">I916/12</f>
        <v>148784.6335</v>
      </c>
      <c r="K916" s="68"/>
    </row>
    <row r="917" spans="1:11" s="24" customFormat="1" ht="12.75" customHeight="1" x14ac:dyDescent="0.2">
      <c r="A917" s="37">
        <f>A916+1</f>
        <v>864</v>
      </c>
      <c r="B917" s="38" t="s">
        <v>580</v>
      </c>
      <c r="C917" s="39">
        <v>565</v>
      </c>
      <c r="D917" s="40" t="s">
        <v>259</v>
      </c>
      <c r="E917" s="40" t="s">
        <v>140</v>
      </c>
      <c r="F917" s="7">
        <v>1</v>
      </c>
      <c r="G917" s="12">
        <v>1</v>
      </c>
      <c r="H917" s="12">
        <v>1451557.4</v>
      </c>
      <c r="I917" s="7">
        <f t="shared" si="269"/>
        <v>1451557.4</v>
      </c>
      <c r="J917" s="66">
        <f t="shared" si="270"/>
        <v>120963.11666666665</v>
      </c>
      <c r="K917" s="68"/>
    </row>
    <row r="918" spans="1:11" s="24" customFormat="1" ht="12.75" customHeight="1" x14ac:dyDescent="0.2">
      <c r="A918" s="37">
        <f t="shared" ref="A918:A921" si="271">A917+1</f>
        <v>865</v>
      </c>
      <c r="B918" s="38" t="s">
        <v>579</v>
      </c>
      <c r="C918" s="39">
        <v>290</v>
      </c>
      <c r="D918" s="40" t="s">
        <v>259</v>
      </c>
      <c r="E918" s="40" t="s">
        <v>140</v>
      </c>
      <c r="F918" s="7">
        <v>1</v>
      </c>
      <c r="G918" s="12">
        <v>1</v>
      </c>
      <c r="H918" s="12">
        <v>1451557.4</v>
      </c>
      <c r="I918" s="7">
        <f t="shared" si="269"/>
        <v>1451557.4</v>
      </c>
      <c r="J918" s="66">
        <f t="shared" si="270"/>
        <v>120963.11666666665</v>
      </c>
      <c r="K918" s="68"/>
    </row>
    <row r="919" spans="1:11" s="24" customFormat="1" ht="12.75" customHeight="1" x14ac:dyDescent="0.2">
      <c r="A919" s="37">
        <f t="shared" si="271"/>
        <v>866</v>
      </c>
      <c r="B919" s="38" t="s">
        <v>577</v>
      </c>
      <c r="C919" s="39">
        <v>218</v>
      </c>
      <c r="D919" s="40" t="s">
        <v>259</v>
      </c>
      <c r="E919" s="40" t="s">
        <v>140</v>
      </c>
      <c r="F919" s="7">
        <v>1</v>
      </c>
      <c r="G919" s="12">
        <v>1</v>
      </c>
      <c r="H919" s="12">
        <v>1451557.4</v>
      </c>
      <c r="I919" s="7">
        <f t="shared" si="269"/>
        <v>1451557.4</v>
      </c>
      <c r="J919" s="66">
        <f t="shared" si="270"/>
        <v>120963.11666666665</v>
      </c>
      <c r="K919" s="68"/>
    </row>
    <row r="920" spans="1:11" s="24" customFormat="1" ht="12.75" customHeight="1" x14ac:dyDescent="0.2">
      <c r="A920" s="37">
        <f t="shared" si="271"/>
        <v>867</v>
      </c>
      <c r="B920" s="38" t="s">
        <v>578</v>
      </c>
      <c r="C920" s="39">
        <v>325</v>
      </c>
      <c r="D920" s="40" t="s">
        <v>259</v>
      </c>
      <c r="E920" s="40" t="s">
        <v>140</v>
      </c>
      <c r="F920" s="7">
        <v>1</v>
      </c>
      <c r="G920" s="12">
        <v>1</v>
      </c>
      <c r="H920" s="12">
        <v>1451557.4</v>
      </c>
      <c r="I920" s="7">
        <f t="shared" si="269"/>
        <v>1451557.4</v>
      </c>
      <c r="J920" s="66">
        <f t="shared" si="270"/>
        <v>120963.11666666665</v>
      </c>
      <c r="K920" s="68"/>
    </row>
    <row r="921" spans="1:11" s="24" customFormat="1" ht="12" customHeight="1" x14ac:dyDescent="0.2">
      <c r="A921" s="37">
        <f t="shared" si="271"/>
        <v>868</v>
      </c>
      <c r="B921" s="38" t="s">
        <v>576</v>
      </c>
      <c r="C921" s="39">
        <v>734</v>
      </c>
      <c r="D921" s="40" t="s">
        <v>259</v>
      </c>
      <c r="E921" s="40" t="s">
        <v>140</v>
      </c>
      <c r="F921" s="7">
        <v>1</v>
      </c>
      <c r="G921" s="12">
        <v>1</v>
      </c>
      <c r="H921" s="12">
        <v>1451557.4</v>
      </c>
      <c r="I921" s="7">
        <f t="shared" si="269"/>
        <v>1451557.4</v>
      </c>
      <c r="J921" s="66">
        <f t="shared" si="270"/>
        <v>120963.11666666665</v>
      </c>
      <c r="K921" s="68"/>
    </row>
    <row r="922" spans="1:11" s="24" customFormat="1" ht="12.75" customHeight="1" x14ac:dyDescent="0.2">
      <c r="A922" s="43" t="s">
        <v>132</v>
      </c>
      <c r="B922" s="38"/>
      <c r="C922" s="39"/>
      <c r="D922" s="11"/>
      <c r="E922" s="40"/>
      <c r="F922" s="13"/>
      <c r="G922" s="13"/>
      <c r="H922" s="13"/>
      <c r="I922" s="7"/>
      <c r="J922" s="66"/>
      <c r="K922" s="68"/>
    </row>
    <row r="923" spans="1:11" s="24" customFormat="1" ht="12.75" customHeight="1" x14ac:dyDescent="0.2">
      <c r="A923" s="37">
        <v>869</v>
      </c>
      <c r="B923" s="38" t="s">
        <v>575</v>
      </c>
      <c r="C923" s="39">
        <v>442</v>
      </c>
      <c r="D923" s="40" t="s">
        <v>259</v>
      </c>
      <c r="E923" s="40" t="s">
        <v>140</v>
      </c>
      <c r="F923" s="7">
        <v>1</v>
      </c>
      <c r="G923" s="12">
        <v>1</v>
      </c>
      <c r="H923" s="12">
        <v>1451557.4</v>
      </c>
      <c r="I923" s="7">
        <f t="shared" ref="I923:I927" si="272">H923*F923*G923</f>
        <v>1451557.4</v>
      </c>
      <c r="J923" s="66">
        <f t="shared" ref="J923:J927" si="273">I923/12</f>
        <v>120963.11666666665</v>
      </c>
      <c r="K923" s="68"/>
    </row>
    <row r="924" spans="1:11" s="24" customFormat="1" ht="12.75" customHeight="1" x14ac:dyDescent="0.2">
      <c r="A924" s="37">
        <f>A923+1</f>
        <v>870</v>
      </c>
      <c r="B924" s="38" t="s">
        <v>574</v>
      </c>
      <c r="C924" s="39">
        <v>270</v>
      </c>
      <c r="D924" s="40" t="s">
        <v>259</v>
      </c>
      <c r="E924" s="40" t="s">
        <v>140</v>
      </c>
      <c r="F924" s="7">
        <v>1</v>
      </c>
      <c r="G924" s="12">
        <v>1</v>
      </c>
      <c r="H924" s="12">
        <v>1451557.4</v>
      </c>
      <c r="I924" s="7">
        <f t="shared" si="272"/>
        <v>1451557.4</v>
      </c>
      <c r="J924" s="66">
        <f t="shared" si="273"/>
        <v>120963.11666666665</v>
      </c>
      <c r="K924" s="68"/>
    </row>
    <row r="925" spans="1:11" s="24" customFormat="1" ht="12.75" customHeight="1" x14ac:dyDescent="0.2">
      <c r="A925" s="37">
        <f t="shared" ref="A925:A959" si="274">A924+1</f>
        <v>871</v>
      </c>
      <c r="B925" s="38" t="s">
        <v>247</v>
      </c>
      <c r="C925" s="39">
        <v>446</v>
      </c>
      <c r="D925" s="40" t="s">
        <v>259</v>
      </c>
      <c r="E925" s="40" t="s">
        <v>140</v>
      </c>
      <c r="F925" s="7">
        <v>1.53</v>
      </c>
      <c r="G925" s="12">
        <v>1</v>
      </c>
      <c r="H925" s="12">
        <v>1451557.4</v>
      </c>
      <c r="I925" s="7">
        <f t="shared" si="272"/>
        <v>2220882.8219999997</v>
      </c>
      <c r="J925" s="66">
        <f t="shared" si="273"/>
        <v>185073.56849999996</v>
      </c>
      <c r="K925" s="68"/>
    </row>
    <row r="926" spans="1:11" s="24" customFormat="1" ht="12.75" customHeight="1" x14ac:dyDescent="0.2">
      <c r="A926" s="37">
        <f t="shared" si="274"/>
        <v>872</v>
      </c>
      <c r="B926" s="38" t="s">
        <v>248</v>
      </c>
      <c r="C926" s="39">
        <v>456</v>
      </c>
      <c r="D926" s="40" t="s">
        <v>259</v>
      </c>
      <c r="E926" s="40" t="s">
        <v>140</v>
      </c>
      <c r="F926" s="7">
        <v>1.48</v>
      </c>
      <c r="G926" s="12">
        <v>1</v>
      </c>
      <c r="H926" s="12">
        <v>1451557.4</v>
      </c>
      <c r="I926" s="7">
        <f t="shared" si="272"/>
        <v>2148304.952</v>
      </c>
      <c r="J926" s="66">
        <f t="shared" si="273"/>
        <v>179025.41266666667</v>
      </c>
      <c r="K926" s="68"/>
    </row>
    <row r="927" spans="1:11" s="24" customFormat="1" ht="12.75" customHeight="1" x14ac:dyDescent="0.2">
      <c r="A927" s="37">
        <f t="shared" si="274"/>
        <v>873</v>
      </c>
      <c r="B927" s="38" t="s">
        <v>573</v>
      </c>
      <c r="C927" s="39">
        <v>328</v>
      </c>
      <c r="D927" s="40" t="s">
        <v>259</v>
      </c>
      <c r="E927" s="40" t="s">
        <v>140</v>
      </c>
      <c r="F927" s="7">
        <v>1</v>
      </c>
      <c r="G927" s="12">
        <v>1</v>
      </c>
      <c r="H927" s="12">
        <v>1451557.4</v>
      </c>
      <c r="I927" s="7">
        <f t="shared" si="272"/>
        <v>1451557.4</v>
      </c>
      <c r="J927" s="66">
        <f t="shared" si="273"/>
        <v>120963.11666666665</v>
      </c>
      <c r="K927" s="68"/>
    </row>
    <row r="928" spans="1:11" s="24" customFormat="1" ht="12.75" customHeight="1" x14ac:dyDescent="0.2">
      <c r="A928" s="37">
        <f t="shared" si="274"/>
        <v>874</v>
      </c>
      <c r="B928" s="38" t="s">
        <v>401</v>
      </c>
      <c r="C928" s="39">
        <v>87</v>
      </c>
      <c r="D928" s="42" t="s">
        <v>141</v>
      </c>
      <c r="E928" s="40" t="s">
        <v>140</v>
      </c>
      <c r="F928" s="7">
        <v>1</v>
      </c>
      <c r="G928" s="12">
        <v>1</v>
      </c>
      <c r="H928" s="12">
        <v>725778.7</v>
      </c>
      <c r="I928" s="7">
        <f t="shared" ref="I928:I933" si="275">H928*F928*G928</f>
        <v>725778.7</v>
      </c>
      <c r="J928" s="66">
        <f t="shared" ref="J928:J933" si="276">I928/12</f>
        <v>60481.558333333327</v>
      </c>
      <c r="K928" s="68"/>
    </row>
    <row r="929" spans="1:11" s="24" customFormat="1" ht="12.75" customHeight="1" x14ac:dyDescent="0.2">
      <c r="A929" s="37">
        <f t="shared" si="274"/>
        <v>875</v>
      </c>
      <c r="B929" s="38" t="s">
        <v>402</v>
      </c>
      <c r="C929" s="39">
        <v>55</v>
      </c>
      <c r="D929" s="42" t="s">
        <v>141</v>
      </c>
      <c r="E929" s="40" t="s">
        <v>140</v>
      </c>
      <c r="F929" s="7">
        <v>1</v>
      </c>
      <c r="G929" s="12">
        <v>1</v>
      </c>
      <c r="H929" s="12">
        <v>725778.7</v>
      </c>
      <c r="I929" s="7">
        <f t="shared" si="275"/>
        <v>725778.7</v>
      </c>
      <c r="J929" s="66">
        <f t="shared" si="276"/>
        <v>60481.558333333327</v>
      </c>
      <c r="K929" s="68"/>
    </row>
    <row r="930" spans="1:11" s="24" customFormat="1" ht="12.75" customHeight="1" x14ac:dyDescent="0.2">
      <c r="A930" s="37">
        <f t="shared" si="274"/>
        <v>876</v>
      </c>
      <c r="B930" s="38" t="s">
        <v>572</v>
      </c>
      <c r="C930" s="39">
        <v>174</v>
      </c>
      <c r="D930" s="40" t="s">
        <v>259</v>
      </c>
      <c r="E930" s="40" t="s">
        <v>140</v>
      </c>
      <c r="F930" s="7">
        <v>1</v>
      </c>
      <c r="G930" s="12">
        <v>1</v>
      </c>
      <c r="H930" s="12">
        <v>1451557.4</v>
      </c>
      <c r="I930" s="7">
        <f t="shared" si="275"/>
        <v>1451557.4</v>
      </c>
      <c r="J930" s="66">
        <f t="shared" si="276"/>
        <v>120963.11666666665</v>
      </c>
      <c r="K930" s="68"/>
    </row>
    <row r="931" spans="1:11" s="24" customFormat="1" ht="12.75" customHeight="1" x14ac:dyDescent="0.2">
      <c r="A931" s="37">
        <f t="shared" si="274"/>
        <v>877</v>
      </c>
      <c r="B931" s="38" t="s">
        <v>571</v>
      </c>
      <c r="C931" s="39">
        <v>139</v>
      </c>
      <c r="D931" s="40" t="s">
        <v>259</v>
      </c>
      <c r="E931" s="40" t="s">
        <v>140</v>
      </c>
      <c r="F931" s="7">
        <v>1</v>
      </c>
      <c r="G931" s="12">
        <v>1</v>
      </c>
      <c r="H931" s="12">
        <v>1451557.4</v>
      </c>
      <c r="I931" s="7">
        <f t="shared" si="275"/>
        <v>1451557.4</v>
      </c>
      <c r="J931" s="66">
        <f t="shared" si="276"/>
        <v>120963.11666666665</v>
      </c>
      <c r="K931" s="68"/>
    </row>
    <row r="932" spans="1:11" s="24" customFormat="1" ht="12.75" customHeight="1" x14ac:dyDescent="0.2">
      <c r="A932" s="37">
        <f t="shared" si="274"/>
        <v>878</v>
      </c>
      <c r="B932" s="38" t="s">
        <v>570</v>
      </c>
      <c r="C932" s="39">
        <v>138</v>
      </c>
      <c r="D932" s="40" t="s">
        <v>259</v>
      </c>
      <c r="E932" s="40" t="s">
        <v>140</v>
      </c>
      <c r="F932" s="7">
        <v>1</v>
      </c>
      <c r="G932" s="12">
        <v>1</v>
      </c>
      <c r="H932" s="12">
        <v>1451557.4</v>
      </c>
      <c r="I932" s="7">
        <f t="shared" si="275"/>
        <v>1451557.4</v>
      </c>
      <c r="J932" s="66">
        <f t="shared" si="276"/>
        <v>120963.11666666665</v>
      </c>
      <c r="K932" s="68"/>
    </row>
    <row r="933" spans="1:11" s="24" customFormat="1" ht="12.75" customHeight="1" x14ac:dyDescent="0.2">
      <c r="A933" s="37">
        <f t="shared" si="274"/>
        <v>879</v>
      </c>
      <c r="B933" s="38" t="s">
        <v>569</v>
      </c>
      <c r="C933" s="39">
        <v>189</v>
      </c>
      <c r="D933" s="40" t="s">
        <v>259</v>
      </c>
      <c r="E933" s="40" t="s">
        <v>140</v>
      </c>
      <c r="F933" s="7">
        <v>1</v>
      </c>
      <c r="G933" s="12">
        <v>1</v>
      </c>
      <c r="H933" s="12">
        <v>1451557.4</v>
      </c>
      <c r="I933" s="7">
        <f t="shared" si="275"/>
        <v>1451557.4</v>
      </c>
      <c r="J933" s="66">
        <f t="shared" si="276"/>
        <v>120963.11666666665</v>
      </c>
      <c r="K933" s="68"/>
    </row>
    <row r="934" spans="1:11" s="24" customFormat="1" ht="12.75" customHeight="1" x14ac:dyDescent="0.2">
      <c r="A934" s="37">
        <f t="shared" si="274"/>
        <v>880</v>
      </c>
      <c r="B934" s="38" t="s">
        <v>403</v>
      </c>
      <c r="C934" s="39">
        <v>48</v>
      </c>
      <c r="D934" s="42" t="s">
        <v>141</v>
      </c>
      <c r="E934" s="40" t="s">
        <v>140</v>
      </c>
      <c r="F934" s="7">
        <v>1</v>
      </c>
      <c r="G934" s="12">
        <v>1</v>
      </c>
      <c r="H934" s="12">
        <v>725778.7</v>
      </c>
      <c r="I934" s="7">
        <f>H934*F934*G934</f>
        <v>725778.7</v>
      </c>
      <c r="J934" s="66">
        <f>I934/12</f>
        <v>60481.558333333327</v>
      </c>
      <c r="K934" s="68"/>
    </row>
    <row r="935" spans="1:11" s="24" customFormat="1" ht="12.75" customHeight="1" x14ac:dyDescent="0.2">
      <c r="A935" s="37">
        <f t="shared" si="274"/>
        <v>881</v>
      </c>
      <c r="B935" s="38" t="s">
        <v>568</v>
      </c>
      <c r="C935" s="39">
        <v>110</v>
      </c>
      <c r="D935" s="40" t="s">
        <v>259</v>
      </c>
      <c r="E935" s="40" t="s">
        <v>140</v>
      </c>
      <c r="F935" s="7">
        <v>1</v>
      </c>
      <c r="G935" s="12">
        <v>1</v>
      </c>
      <c r="H935" s="12">
        <v>1451557.4</v>
      </c>
      <c r="I935" s="7">
        <f t="shared" ref="I935:I941" si="277">H935*F935*G935</f>
        <v>1451557.4</v>
      </c>
      <c r="J935" s="66">
        <f t="shared" ref="J935:J941" si="278">I935/12</f>
        <v>120963.11666666665</v>
      </c>
      <c r="K935" s="68"/>
    </row>
    <row r="936" spans="1:11" s="24" customFormat="1" ht="12.75" customHeight="1" x14ac:dyDescent="0.2">
      <c r="A936" s="37">
        <f t="shared" si="274"/>
        <v>882</v>
      </c>
      <c r="B936" s="38" t="s">
        <v>567</v>
      </c>
      <c r="C936" s="39">
        <v>247</v>
      </c>
      <c r="D936" s="40" t="s">
        <v>259</v>
      </c>
      <c r="E936" s="40" t="s">
        <v>140</v>
      </c>
      <c r="F936" s="7">
        <v>1</v>
      </c>
      <c r="G936" s="12">
        <v>1</v>
      </c>
      <c r="H936" s="12">
        <v>1451557.4</v>
      </c>
      <c r="I936" s="7">
        <f t="shared" si="277"/>
        <v>1451557.4</v>
      </c>
      <c r="J936" s="66">
        <f t="shared" si="278"/>
        <v>120963.11666666665</v>
      </c>
      <c r="K936" s="68"/>
    </row>
    <row r="937" spans="1:11" s="24" customFormat="1" ht="12.75" customHeight="1" x14ac:dyDescent="0.2">
      <c r="A937" s="37">
        <f t="shared" si="274"/>
        <v>883</v>
      </c>
      <c r="B937" s="38" t="s">
        <v>566</v>
      </c>
      <c r="C937" s="39">
        <v>354</v>
      </c>
      <c r="D937" s="40" t="s">
        <v>259</v>
      </c>
      <c r="E937" s="40" t="s">
        <v>140</v>
      </c>
      <c r="F937" s="7">
        <v>1</v>
      </c>
      <c r="G937" s="12">
        <v>1</v>
      </c>
      <c r="H937" s="12">
        <v>1451557.4</v>
      </c>
      <c r="I937" s="7">
        <f t="shared" si="277"/>
        <v>1451557.4</v>
      </c>
      <c r="J937" s="66">
        <f t="shared" si="278"/>
        <v>120963.11666666665</v>
      </c>
      <c r="K937" s="68"/>
    </row>
    <row r="938" spans="1:11" s="24" customFormat="1" ht="12.75" customHeight="1" x14ac:dyDescent="0.2">
      <c r="A938" s="37">
        <f t="shared" si="274"/>
        <v>884</v>
      </c>
      <c r="B938" s="38" t="s">
        <v>565</v>
      </c>
      <c r="C938" s="39">
        <v>225</v>
      </c>
      <c r="D938" s="40" t="s">
        <v>259</v>
      </c>
      <c r="E938" s="40" t="s">
        <v>140</v>
      </c>
      <c r="F938" s="7">
        <v>1</v>
      </c>
      <c r="G938" s="12">
        <v>1</v>
      </c>
      <c r="H938" s="12">
        <v>1451557.4</v>
      </c>
      <c r="I938" s="7">
        <f t="shared" si="277"/>
        <v>1451557.4</v>
      </c>
      <c r="J938" s="66">
        <f t="shared" si="278"/>
        <v>120963.11666666665</v>
      </c>
      <c r="K938" s="68"/>
    </row>
    <row r="939" spans="1:11" s="24" customFormat="1" ht="12.75" customHeight="1" x14ac:dyDescent="0.2">
      <c r="A939" s="37">
        <f t="shared" si="274"/>
        <v>885</v>
      </c>
      <c r="B939" s="38" t="s">
        <v>564</v>
      </c>
      <c r="C939" s="39">
        <v>561</v>
      </c>
      <c r="D939" s="40" t="s">
        <v>259</v>
      </c>
      <c r="E939" s="40" t="s">
        <v>140</v>
      </c>
      <c r="F939" s="7">
        <v>1</v>
      </c>
      <c r="G939" s="12">
        <v>1</v>
      </c>
      <c r="H939" s="12">
        <v>1451557.4</v>
      </c>
      <c r="I939" s="7">
        <f t="shared" si="277"/>
        <v>1451557.4</v>
      </c>
      <c r="J939" s="66">
        <f t="shared" si="278"/>
        <v>120963.11666666665</v>
      </c>
      <c r="K939" s="68"/>
    </row>
    <row r="940" spans="1:11" s="24" customFormat="1" ht="12.75" customHeight="1" x14ac:dyDescent="0.2">
      <c r="A940" s="37">
        <f t="shared" si="274"/>
        <v>886</v>
      </c>
      <c r="B940" s="38" t="s">
        <v>563</v>
      </c>
      <c r="C940" s="39">
        <v>102</v>
      </c>
      <c r="D940" s="40" t="s">
        <v>259</v>
      </c>
      <c r="E940" s="40" t="s">
        <v>140</v>
      </c>
      <c r="F940" s="7">
        <v>1</v>
      </c>
      <c r="G940" s="12">
        <v>1</v>
      </c>
      <c r="H940" s="12">
        <v>1451557.4</v>
      </c>
      <c r="I940" s="7">
        <f t="shared" si="277"/>
        <v>1451557.4</v>
      </c>
      <c r="J940" s="66">
        <f t="shared" si="278"/>
        <v>120963.11666666665</v>
      </c>
      <c r="K940" s="68"/>
    </row>
    <row r="941" spans="1:11" s="24" customFormat="1" ht="12.75" customHeight="1" x14ac:dyDescent="0.2">
      <c r="A941" s="37">
        <f t="shared" si="274"/>
        <v>887</v>
      </c>
      <c r="B941" s="38" t="s">
        <v>562</v>
      </c>
      <c r="C941" s="39">
        <v>126</v>
      </c>
      <c r="D941" s="40" t="s">
        <v>259</v>
      </c>
      <c r="E941" s="40" t="s">
        <v>140</v>
      </c>
      <c r="F941" s="7">
        <v>1</v>
      </c>
      <c r="G941" s="12">
        <v>1</v>
      </c>
      <c r="H941" s="12">
        <v>1451557.4</v>
      </c>
      <c r="I941" s="7">
        <f t="shared" si="277"/>
        <v>1451557.4</v>
      </c>
      <c r="J941" s="66">
        <f t="shared" si="278"/>
        <v>120963.11666666665</v>
      </c>
      <c r="K941" s="68"/>
    </row>
    <row r="942" spans="1:11" s="24" customFormat="1" ht="12.75" customHeight="1" x14ac:dyDescent="0.2">
      <c r="A942" s="37">
        <f t="shared" si="274"/>
        <v>888</v>
      </c>
      <c r="B942" s="38" t="s">
        <v>404</v>
      </c>
      <c r="C942" s="39">
        <v>75</v>
      </c>
      <c r="D942" s="42" t="s">
        <v>141</v>
      </c>
      <c r="E942" s="40" t="s">
        <v>140</v>
      </c>
      <c r="F942" s="7">
        <v>1</v>
      </c>
      <c r="G942" s="12">
        <v>1</v>
      </c>
      <c r="H942" s="12">
        <v>725778.7</v>
      </c>
      <c r="I942" s="7">
        <f>H942*F942*G942</f>
        <v>725778.7</v>
      </c>
      <c r="J942" s="66">
        <f>I942/12</f>
        <v>60481.558333333327</v>
      </c>
      <c r="K942" s="68"/>
    </row>
    <row r="943" spans="1:11" s="24" customFormat="1" ht="12.75" customHeight="1" x14ac:dyDescent="0.2">
      <c r="A943" s="37">
        <f t="shared" si="274"/>
        <v>889</v>
      </c>
      <c r="B943" s="38" t="s">
        <v>561</v>
      </c>
      <c r="C943" s="39">
        <v>134</v>
      </c>
      <c r="D943" s="40" t="s">
        <v>259</v>
      </c>
      <c r="E943" s="40" t="s">
        <v>140</v>
      </c>
      <c r="F943" s="7">
        <v>1</v>
      </c>
      <c r="G943" s="12">
        <v>1</v>
      </c>
      <c r="H943" s="12">
        <v>1451557.4</v>
      </c>
      <c r="I943" s="7">
        <f t="shared" ref="I943:I949" si="279">H943*F943*G943</f>
        <v>1451557.4</v>
      </c>
      <c r="J943" s="66">
        <f t="shared" ref="J943:J949" si="280">I943/12</f>
        <v>120963.11666666665</v>
      </c>
      <c r="K943" s="68"/>
    </row>
    <row r="944" spans="1:11" s="24" customFormat="1" ht="12.75" customHeight="1" x14ac:dyDescent="0.2">
      <c r="A944" s="37">
        <f t="shared" si="274"/>
        <v>890</v>
      </c>
      <c r="B944" s="38" t="s">
        <v>560</v>
      </c>
      <c r="C944" s="39">
        <v>370</v>
      </c>
      <c r="D944" s="40" t="s">
        <v>259</v>
      </c>
      <c r="E944" s="40" t="s">
        <v>140</v>
      </c>
      <c r="F944" s="7">
        <v>1</v>
      </c>
      <c r="G944" s="12">
        <v>1</v>
      </c>
      <c r="H944" s="12">
        <v>1451557.4</v>
      </c>
      <c r="I944" s="7">
        <f t="shared" si="279"/>
        <v>1451557.4</v>
      </c>
      <c r="J944" s="66">
        <f t="shared" si="280"/>
        <v>120963.11666666665</v>
      </c>
      <c r="K944" s="68"/>
    </row>
    <row r="945" spans="1:11" s="24" customFormat="1" ht="12.75" customHeight="1" x14ac:dyDescent="0.2">
      <c r="A945" s="37">
        <f t="shared" si="274"/>
        <v>891</v>
      </c>
      <c r="B945" s="38" t="s">
        <v>559</v>
      </c>
      <c r="C945" s="39">
        <v>242</v>
      </c>
      <c r="D945" s="40" t="s">
        <v>259</v>
      </c>
      <c r="E945" s="40" t="s">
        <v>140</v>
      </c>
      <c r="F945" s="7">
        <v>1</v>
      </c>
      <c r="G945" s="12">
        <v>1</v>
      </c>
      <c r="H945" s="12">
        <v>1451557.4</v>
      </c>
      <c r="I945" s="7">
        <f t="shared" si="279"/>
        <v>1451557.4</v>
      </c>
      <c r="J945" s="66">
        <f t="shared" si="280"/>
        <v>120963.11666666665</v>
      </c>
      <c r="K945" s="68"/>
    </row>
    <row r="946" spans="1:11" s="24" customFormat="1" ht="12.75" customHeight="1" x14ac:dyDescent="0.2">
      <c r="A946" s="37">
        <f t="shared" si="274"/>
        <v>892</v>
      </c>
      <c r="B946" s="38" t="s">
        <v>558</v>
      </c>
      <c r="C946" s="39">
        <v>120</v>
      </c>
      <c r="D946" s="40" t="s">
        <v>259</v>
      </c>
      <c r="E946" s="40" t="s">
        <v>140</v>
      </c>
      <c r="F946" s="7">
        <v>1</v>
      </c>
      <c r="G946" s="12">
        <v>1</v>
      </c>
      <c r="H946" s="12">
        <v>1451557.4</v>
      </c>
      <c r="I946" s="7">
        <f t="shared" si="279"/>
        <v>1451557.4</v>
      </c>
      <c r="J946" s="66">
        <f t="shared" si="280"/>
        <v>120963.11666666665</v>
      </c>
      <c r="K946" s="68"/>
    </row>
    <row r="947" spans="1:11" s="24" customFormat="1" ht="12.75" customHeight="1" x14ac:dyDescent="0.2">
      <c r="A947" s="37">
        <f t="shared" si="274"/>
        <v>893</v>
      </c>
      <c r="B947" s="38" t="s">
        <v>557</v>
      </c>
      <c r="C947" s="39">
        <v>153</v>
      </c>
      <c r="D947" s="40" t="s">
        <v>259</v>
      </c>
      <c r="E947" s="40" t="s">
        <v>140</v>
      </c>
      <c r="F947" s="7">
        <v>1</v>
      </c>
      <c r="G947" s="12">
        <v>1</v>
      </c>
      <c r="H947" s="12">
        <v>1451557.4</v>
      </c>
      <c r="I947" s="7">
        <f t="shared" si="279"/>
        <v>1451557.4</v>
      </c>
      <c r="J947" s="66">
        <f t="shared" si="280"/>
        <v>120963.11666666665</v>
      </c>
      <c r="K947" s="68"/>
    </row>
    <row r="948" spans="1:11" s="24" customFormat="1" ht="12.75" customHeight="1" x14ac:dyDescent="0.2">
      <c r="A948" s="37">
        <f t="shared" si="274"/>
        <v>894</v>
      </c>
      <c r="B948" s="38" t="s">
        <v>556</v>
      </c>
      <c r="C948" s="39">
        <v>409</v>
      </c>
      <c r="D948" s="40" t="s">
        <v>259</v>
      </c>
      <c r="E948" s="40" t="s">
        <v>140</v>
      </c>
      <c r="F948" s="7">
        <v>1</v>
      </c>
      <c r="G948" s="12">
        <v>1</v>
      </c>
      <c r="H948" s="12">
        <v>1451557.4</v>
      </c>
      <c r="I948" s="7">
        <f t="shared" si="279"/>
        <v>1451557.4</v>
      </c>
      <c r="J948" s="66">
        <f t="shared" si="280"/>
        <v>120963.11666666665</v>
      </c>
      <c r="K948" s="68"/>
    </row>
    <row r="949" spans="1:11" s="24" customFormat="1" ht="12.75" customHeight="1" x14ac:dyDescent="0.2">
      <c r="A949" s="37">
        <f t="shared" si="274"/>
        <v>895</v>
      </c>
      <c r="B949" s="38" t="s">
        <v>555</v>
      </c>
      <c r="C949" s="39">
        <v>102</v>
      </c>
      <c r="D949" s="40" t="s">
        <v>259</v>
      </c>
      <c r="E949" s="40" t="s">
        <v>140</v>
      </c>
      <c r="F949" s="7">
        <v>1</v>
      </c>
      <c r="G949" s="12">
        <v>1</v>
      </c>
      <c r="H949" s="12">
        <v>1451557.4</v>
      </c>
      <c r="I949" s="7">
        <f t="shared" si="279"/>
        <v>1451557.4</v>
      </c>
      <c r="J949" s="66">
        <f t="shared" si="280"/>
        <v>120963.11666666665</v>
      </c>
      <c r="K949" s="68"/>
    </row>
    <row r="950" spans="1:11" s="24" customFormat="1" ht="12.75" customHeight="1" x14ac:dyDescent="0.2">
      <c r="A950" s="37">
        <f t="shared" si="274"/>
        <v>896</v>
      </c>
      <c r="B950" s="38" t="s">
        <v>304</v>
      </c>
      <c r="C950" s="39">
        <v>903</v>
      </c>
      <c r="D950" s="41" t="s">
        <v>260</v>
      </c>
      <c r="E950" s="40" t="s">
        <v>140</v>
      </c>
      <c r="F950" s="7">
        <v>1.52</v>
      </c>
      <c r="G950" s="84">
        <v>1</v>
      </c>
      <c r="H950" s="12">
        <v>2903114.8</v>
      </c>
      <c r="I950" s="7">
        <f>H950*F950*G950</f>
        <v>4412734.4959999993</v>
      </c>
      <c r="J950" s="66">
        <f>I950/12</f>
        <v>367727.87466666661</v>
      </c>
      <c r="K950" s="68"/>
    </row>
    <row r="951" spans="1:11" s="24" customFormat="1" ht="12.75" customHeight="1" x14ac:dyDescent="0.2">
      <c r="A951" s="37">
        <f t="shared" si="274"/>
        <v>897</v>
      </c>
      <c r="B951" s="38" t="s">
        <v>405</v>
      </c>
      <c r="C951" s="39">
        <v>89</v>
      </c>
      <c r="D951" s="42" t="s">
        <v>141</v>
      </c>
      <c r="E951" s="40" t="s">
        <v>140</v>
      </c>
      <c r="F951" s="7">
        <v>1</v>
      </c>
      <c r="G951" s="12">
        <v>1</v>
      </c>
      <c r="H951" s="12">
        <v>725778.7</v>
      </c>
      <c r="I951" s="7">
        <f>H951*F951*G951</f>
        <v>725778.7</v>
      </c>
      <c r="J951" s="66">
        <f>I951/12</f>
        <v>60481.558333333327</v>
      </c>
      <c r="K951" s="68"/>
    </row>
    <row r="952" spans="1:11" s="24" customFormat="1" ht="12.75" customHeight="1" x14ac:dyDescent="0.2">
      <c r="A952" s="37">
        <f t="shared" si="274"/>
        <v>898</v>
      </c>
      <c r="B952" s="38" t="s">
        <v>554</v>
      </c>
      <c r="C952" s="39">
        <v>261</v>
      </c>
      <c r="D952" s="40" t="s">
        <v>259</v>
      </c>
      <c r="E952" s="40" t="s">
        <v>140</v>
      </c>
      <c r="F952" s="7">
        <v>1</v>
      </c>
      <c r="G952" s="12">
        <v>1</v>
      </c>
      <c r="H952" s="12">
        <v>1451557.4</v>
      </c>
      <c r="I952" s="7">
        <f t="shared" ref="I952:I956" si="281">H952*F952*G952</f>
        <v>1451557.4</v>
      </c>
      <c r="J952" s="66">
        <f t="shared" ref="J952:J956" si="282">I952/12</f>
        <v>120963.11666666665</v>
      </c>
      <c r="K952" s="68"/>
    </row>
    <row r="953" spans="1:11" s="24" customFormat="1" ht="12.75" customHeight="1" x14ac:dyDescent="0.2">
      <c r="A953" s="37">
        <f t="shared" si="274"/>
        <v>899</v>
      </c>
      <c r="B953" s="38" t="s">
        <v>553</v>
      </c>
      <c r="C953" s="39">
        <v>365</v>
      </c>
      <c r="D953" s="40" t="s">
        <v>259</v>
      </c>
      <c r="E953" s="40" t="s">
        <v>140</v>
      </c>
      <c r="F953" s="7">
        <v>1</v>
      </c>
      <c r="G953" s="12">
        <v>1</v>
      </c>
      <c r="H953" s="12">
        <v>1451557.4</v>
      </c>
      <c r="I953" s="7">
        <f t="shared" si="281"/>
        <v>1451557.4</v>
      </c>
      <c r="J953" s="66">
        <f t="shared" si="282"/>
        <v>120963.11666666665</v>
      </c>
      <c r="K953" s="68"/>
    </row>
    <row r="954" spans="1:11" s="24" customFormat="1" ht="12.75" customHeight="1" x14ac:dyDescent="0.2">
      <c r="A954" s="37">
        <f t="shared" si="274"/>
        <v>900</v>
      </c>
      <c r="B954" s="38" t="s">
        <v>552</v>
      </c>
      <c r="C954" s="39">
        <v>211</v>
      </c>
      <c r="D954" s="40" t="s">
        <v>259</v>
      </c>
      <c r="E954" s="40" t="s">
        <v>140</v>
      </c>
      <c r="F954" s="7">
        <v>1</v>
      </c>
      <c r="G954" s="12">
        <v>1</v>
      </c>
      <c r="H954" s="12">
        <v>1451557.4</v>
      </c>
      <c r="I954" s="7">
        <f t="shared" si="281"/>
        <v>1451557.4</v>
      </c>
      <c r="J954" s="66">
        <f t="shared" si="282"/>
        <v>120963.11666666665</v>
      </c>
      <c r="K954" s="68"/>
    </row>
    <row r="955" spans="1:11" s="24" customFormat="1" ht="12.75" customHeight="1" x14ac:dyDescent="0.2">
      <c r="A955" s="37">
        <f t="shared" si="274"/>
        <v>901</v>
      </c>
      <c r="B955" s="38" t="s">
        <v>551</v>
      </c>
      <c r="C955" s="39">
        <v>160</v>
      </c>
      <c r="D955" s="40" t="s">
        <v>259</v>
      </c>
      <c r="E955" s="40" t="s">
        <v>140</v>
      </c>
      <c r="F955" s="7">
        <v>1</v>
      </c>
      <c r="G955" s="12">
        <v>1</v>
      </c>
      <c r="H955" s="12">
        <v>1451557.4</v>
      </c>
      <c r="I955" s="7">
        <f t="shared" si="281"/>
        <v>1451557.4</v>
      </c>
      <c r="J955" s="66">
        <f t="shared" si="282"/>
        <v>120963.11666666665</v>
      </c>
      <c r="K955" s="68"/>
    </row>
    <row r="956" spans="1:11" s="24" customFormat="1" ht="12.75" customHeight="1" x14ac:dyDescent="0.2">
      <c r="A956" s="37">
        <f t="shared" si="274"/>
        <v>902</v>
      </c>
      <c r="B956" s="38" t="s">
        <v>550</v>
      </c>
      <c r="C956" s="39">
        <v>190</v>
      </c>
      <c r="D956" s="40" t="s">
        <v>259</v>
      </c>
      <c r="E956" s="40" t="s">
        <v>140</v>
      </c>
      <c r="F956" s="7">
        <v>1</v>
      </c>
      <c r="G956" s="12">
        <v>1</v>
      </c>
      <c r="H956" s="12">
        <v>1451557.4</v>
      </c>
      <c r="I956" s="7">
        <f t="shared" si="281"/>
        <v>1451557.4</v>
      </c>
      <c r="J956" s="66">
        <f t="shared" si="282"/>
        <v>120963.11666666665</v>
      </c>
      <c r="K956" s="68"/>
    </row>
    <row r="957" spans="1:11" s="24" customFormat="1" ht="12.75" customHeight="1" x14ac:dyDescent="0.2">
      <c r="A957" s="37">
        <f t="shared" si="274"/>
        <v>903</v>
      </c>
      <c r="B957" s="38" t="s">
        <v>406</v>
      </c>
      <c r="C957" s="39">
        <v>93</v>
      </c>
      <c r="D957" s="42" t="s">
        <v>141</v>
      </c>
      <c r="E957" s="40" t="s">
        <v>140</v>
      </c>
      <c r="F957" s="7">
        <v>1</v>
      </c>
      <c r="G957" s="12">
        <v>1</v>
      </c>
      <c r="H957" s="12">
        <v>725778.7</v>
      </c>
      <c r="I957" s="7">
        <f>H957*F957*G957</f>
        <v>725778.7</v>
      </c>
      <c r="J957" s="66">
        <f>I957/12</f>
        <v>60481.558333333327</v>
      </c>
      <c r="K957" s="68"/>
    </row>
    <row r="958" spans="1:11" s="24" customFormat="1" ht="12.75" customHeight="1" x14ac:dyDescent="0.2">
      <c r="A958" s="37">
        <f t="shared" si="274"/>
        <v>904</v>
      </c>
      <c r="B958" s="38" t="s">
        <v>549</v>
      </c>
      <c r="C958" s="39">
        <v>124</v>
      </c>
      <c r="D958" s="40" t="s">
        <v>259</v>
      </c>
      <c r="E958" s="40" t="s">
        <v>140</v>
      </c>
      <c r="F958" s="7">
        <v>1</v>
      </c>
      <c r="G958" s="12">
        <v>1</v>
      </c>
      <c r="H958" s="12">
        <v>1451557.4</v>
      </c>
      <c r="I958" s="7">
        <f t="shared" ref="I958:I959" si="283">H958*F958*G958</f>
        <v>1451557.4</v>
      </c>
      <c r="J958" s="66">
        <f t="shared" ref="J958:J959" si="284">I958/12</f>
        <v>120963.11666666665</v>
      </c>
      <c r="K958" s="68"/>
    </row>
    <row r="959" spans="1:11" s="24" customFormat="1" ht="14.25" customHeight="1" x14ac:dyDescent="0.2">
      <c r="A959" s="37">
        <f t="shared" si="274"/>
        <v>905</v>
      </c>
      <c r="B959" s="38" t="s">
        <v>548</v>
      </c>
      <c r="C959" s="39">
        <v>305</v>
      </c>
      <c r="D959" s="40" t="s">
        <v>259</v>
      </c>
      <c r="E959" s="40" t="s">
        <v>140</v>
      </c>
      <c r="F959" s="7">
        <v>1</v>
      </c>
      <c r="G959" s="12">
        <v>1</v>
      </c>
      <c r="H959" s="12">
        <v>1451557.4</v>
      </c>
      <c r="I959" s="7">
        <f t="shared" si="283"/>
        <v>1451557.4</v>
      </c>
      <c r="J959" s="66">
        <f t="shared" si="284"/>
        <v>120963.11666666665</v>
      </c>
      <c r="K959" s="68"/>
    </row>
    <row r="960" spans="1:11" s="24" customFormat="1" ht="12.75" customHeight="1" x14ac:dyDescent="0.2">
      <c r="A960" s="43" t="s">
        <v>133</v>
      </c>
      <c r="B960" s="38"/>
      <c r="C960" s="39"/>
      <c r="D960" s="11"/>
      <c r="E960" s="40"/>
      <c r="F960" s="13"/>
      <c r="G960" s="13"/>
      <c r="H960" s="13"/>
      <c r="I960" s="7"/>
      <c r="J960" s="66"/>
      <c r="K960" s="68"/>
    </row>
    <row r="961" spans="1:11" s="24" customFormat="1" ht="12.75" customHeight="1" x14ac:dyDescent="0.2">
      <c r="A961" s="37">
        <v>906</v>
      </c>
      <c r="B961" s="38" t="s">
        <v>249</v>
      </c>
      <c r="C961" s="39">
        <v>1312</v>
      </c>
      <c r="D961" s="41" t="s">
        <v>260</v>
      </c>
      <c r="E961" s="40" t="s">
        <v>140</v>
      </c>
      <c r="F961" s="7">
        <v>1.22</v>
      </c>
      <c r="G961" s="84">
        <v>1</v>
      </c>
      <c r="H961" s="12">
        <v>2903114.8</v>
      </c>
      <c r="I961" s="7">
        <f>H961*F961*G961</f>
        <v>3541800.0559999999</v>
      </c>
      <c r="J961" s="66">
        <f>I961/12</f>
        <v>295150.00466666667</v>
      </c>
      <c r="K961" s="68"/>
    </row>
    <row r="962" spans="1:11" s="24" customFormat="1" ht="12.75" customHeight="1" x14ac:dyDescent="0.2">
      <c r="A962" s="37">
        <f>A961+1</f>
        <v>907</v>
      </c>
      <c r="B962" s="38" t="s">
        <v>305</v>
      </c>
      <c r="C962" s="39">
        <v>510</v>
      </c>
      <c r="D962" s="40" t="s">
        <v>259</v>
      </c>
      <c r="E962" s="40" t="s">
        <v>140</v>
      </c>
      <c r="F962" s="7">
        <v>1.22</v>
      </c>
      <c r="G962" s="12">
        <v>1</v>
      </c>
      <c r="H962" s="12">
        <v>1451557.4</v>
      </c>
      <c r="I962" s="7">
        <f t="shared" ref="I962:I969" si="285">H962*F962*G962</f>
        <v>1770900.0279999999</v>
      </c>
      <c r="J962" s="66">
        <f t="shared" ref="J962:J969" si="286">I962/12</f>
        <v>147575.00233333334</v>
      </c>
      <c r="K962" s="68"/>
    </row>
    <row r="963" spans="1:11" s="24" customFormat="1" ht="12.75" customHeight="1" x14ac:dyDescent="0.2">
      <c r="A963" s="37">
        <f t="shared" ref="A963:A994" si="287">A962+1</f>
        <v>908</v>
      </c>
      <c r="B963" s="38" t="s">
        <v>81</v>
      </c>
      <c r="C963" s="39">
        <v>556</v>
      </c>
      <c r="D963" s="40" t="s">
        <v>259</v>
      </c>
      <c r="E963" s="40" t="s">
        <v>140</v>
      </c>
      <c r="F963" s="7">
        <v>1.22</v>
      </c>
      <c r="G963" s="12">
        <v>1</v>
      </c>
      <c r="H963" s="12">
        <v>1451557.4</v>
      </c>
      <c r="I963" s="7">
        <f t="shared" si="285"/>
        <v>1770900.0279999999</v>
      </c>
      <c r="J963" s="66">
        <f t="shared" si="286"/>
        <v>147575.00233333334</v>
      </c>
      <c r="K963" s="68"/>
    </row>
    <row r="964" spans="1:11" s="24" customFormat="1" ht="12.75" customHeight="1" x14ac:dyDescent="0.2">
      <c r="A964" s="37">
        <f t="shared" si="287"/>
        <v>909</v>
      </c>
      <c r="B964" s="38" t="s">
        <v>82</v>
      </c>
      <c r="C964" s="39">
        <v>574</v>
      </c>
      <c r="D964" s="40" t="s">
        <v>259</v>
      </c>
      <c r="E964" s="40" t="s">
        <v>140</v>
      </c>
      <c r="F964" s="7">
        <v>1.22</v>
      </c>
      <c r="G964" s="12">
        <v>1</v>
      </c>
      <c r="H964" s="12">
        <v>1451557.4</v>
      </c>
      <c r="I964" s="7">
        <f t="shared" si="285"/>
        <v>1770900.0279999999</v>
      </c>
      <c r="J964" s="66">
        <f t="shared" si="286"/>
        <v>147575.00233333334</v>
      </c>
      <c r="K964" s="68"/>
    </row>
    <row r="965" spans="1:11" s="24" customFormat="1" ht="12.75" customHeight="1" x14ac:dyDescent="0.2">
      <c r="A965" s="37">
        <f t="shared" si="287"/>
        <v>910</v>
      </c>
      <c r="B965" s="38" t="s">
        <v>83</v>
      </c>
      <c r="C965" s="39">
        <v>801</v>
      </c>
      <c r="D965" s="40" t="s">
        <v>259</v>
      </c>
      <c r="E965" s="40" t="s">
        <v>140</v>
      </c>
      <c r="F965" s="7">
        <v>1.22</v>
      </c>
      <c r="G965" s="12">
        <v>1</v>
      </c>
      <c r="H965" s="12">
        <v>1451557.4</v>
      </c>
      <c r="I965" s="7">
        <f t="shared" si="285"/>
        <v>1770900.0279999999</v>
      </c>
      <c r="J965" s="66">
        <f t="shared" si="286"/>
        <v>147575.00233333334</v>
      </c>
      <c r="K965" s="68"/>
    </row>
    <row r="966" spans="1:11" s="24" customFormat="1" ht="12.75" customHeight="1" x14ac:dyDescent="0.2">
      <c r="A966" s="37">
        <f t="shared" si="287"/>
        <v>911</v>
      </c>
      <c r="B966" s="38" t="s">
        <v>157</v>
      </c>
      <c r="C966" s="39">
        <v>895</v>
      </c>
      <c r="D966" s="40" t="s">
        <v>259</v>
      </c>
      <c r="E966" s="40" t="s">
        <v>140</v>
      </c>
      <c r="F966" s="7">
        <v>1.22</v>
      </c>
      <c r="G966" s="12">
        <v>1</v>
      </c>
      <c r="H966" s="12">
        <v>1451557.4</v>
      </c>
      <c r="I966" s="7">
        <f t="shared" si="285"/>
        <v>1770900.0279999999</v>
      </c>
      <c r="J966" s="66">
        <f t="shared" si="286"/>
        <v>147575.00233333334</v>
      </c>
      <c r="K966" s="68"/>
    </row>
    <row r="967" spans="1:11" s="24" customFormat="1" ht="12.75" customHeight="1" x14ac:dyDescent="0.2">
      <c r="A967" s="37">
        <f t="shared" si="287"/>
        <v>912</v>
      </c>
      <c r="B967" s="38" t="s">
        <v>250</v>
      </c>
      <c r="C967" s="39">
        <v>624</v>
      </c>
      <c r="D967" s="40" t="s">
        <v>259</v>
      </c>
      <c r="E967" s="40" t="s">
        <v>140</v>
      </c>
      <c r="F967" s="7">
        <v>1.22</v>
      </c>
      <c r="G967" s="12">
        <v>1</v>
      </c>
      <c r="H967" s="12">
        <v>1451557.4</v>
      </c>
      <c r="I967" s="7">
        <f t="shared" si="285"/>
        <v>1770900.0279999999</v>
      </c>
      <c r="J967" s="66">
        <f t="shared" si="286"/>
        <v>147575.00233333334</v>
      </c>
      <c r="K967" s="68"/>
    </row>
    <row r="968" spans="1:11" s="24" customFormat="1" ht="12.75" customHeight="1" x14ac:dyDescent="0.2">
      <c r="A968" s="37">
        <f t="shared" si="287"/>
        <v>913</v>
      </c>
      <c r="B968" s="38" t="s">
        <v>251</v>
      </c>
      <c r="C968" s="39">
        <v>315</v>
      </c>
      <c r="D968" s="40" t="s">
        <v>259</v>
      </c>
      <c r="E968" s="40" t="s">
        <v>140</v>
      </c>
      <c r="F968" s="7">
        <v>1.22</v>
      </c>
      <c r="G968" s="12">
        <v>1</v>
      </c>
      <c r="H968" s="12">
        <v>1451557.4</v>
      </c>
      <c r="I968" s="7">
        <f t="shared" si="285"/>
        <v>1770900.0279999999</v>
      </c>
      <c r="J968" s="66">
        <f t="shared" si="286"/>
        <v>147575.00233333334</v>
      </c>
      <c r="K968" s="68"/>
    </row>
    <row r="969" spans="1:11" s="24" customFormat="1" ht="12.75" customHeight="1" x14ac:dyDescent="0.2">
      <c r="A969" s="37">
        <f t="shared" si="287"/>
        <v>914</v>
      </c>
      <c r="B969" s="38" t="s">
        <v>547</v>
      </c>
      <c r="C969" s="39">
        <v>379</v>
      </c>
      <c r="D969" s="40" t="s">
        <v>259</v>
      </c>
      <c r="E969" s="40" t="s">
        <v>140</v>
      </c>
      <c r="F969" s="7">
        <v>1</v>
      </c>
      <c r="G969" s="12">
        <v>1</v>
      </c>
      <c r="H969" s="12">
        <v>1451557.4</v>
      </c>
      <c r="I969" s="7">
        <f t="shared" si="285"/>
        <v>1451557.4</v>
      </c>
      <c r="J969" s="66">
        <f t="shared" si="286"/>
        <v>120963.11666666665</v>
      </c>
      <c r="K969" s="68"/>
    </row>
    <row r="970" spans="1:11" s="24" customFormat="1" ht="12.75" customHeight="1" x14ac:dyDescent="0.2">
      <c r="A970" s="37">
        <f t="shared" si="287"/>
        <v>915</v>
      </c>
      <c r="B970" s="38" t="s">
        <v>407</v>
      </c>
      <c r="C970" s="39">
        <v>93</v>
      </c>
      <c r="D970" s="42" t="s">
        <v>141</v>
      </c>
      <c r="E970" s="40" t="s">
        <v>140</v>
      </c>
      <c r="F970" s="7">
        <v>1</v>
      </c>
      <c r="G970" s="12">
        <v>1</v>
      </c>
      <c r="H970" s="12">
        <v>725778.7</v>
      </c>
      <c r="I970" s="7">
        <f>H970*F970*G970</f>
        <v>725778.7</v>
      </c>
      <c r="J970" s="66">
        <f>I970/12</f>
        <v>60481.558333333327</v>
      </c>
      <c r="K970" s="68"/>
    </row>
    <row r="971" spans="1:11" s="24" customFormat="1" ht="12.75" customHeight="1" x14ac:dyDescent="0.2">
      <c r="A971" s="37">
        <f t="shared" si="287"/>
        <v>916</v>
      </c>
      <c r="B971" s="38" t="s">
        <v>306</v>
      </c>
      <c r="C971" s="39">
        <v>286</v>
      </c>
      <c r="D971" s="40" t="s">
        <v>259</v>
      </c>
      <c r="E971" s="40" t="s">
        <v>140</v>
      </c>
      <c r="F971" s="7">
        <v>1.22</v>
      </c>
      <c r="G971" s="12">
        <v>1</v>
      </c>
      <c r="H971" s="12">
        <v>1451557.4</v>
      </c>
      <c r="I971" s="7">
        <f>H971*F971*G971</f>
        <v>1770900.0279999999</v>
      </c>
      <c r="J971" s="66">
        <f>I971/12</f>
        <v>147575.00233333334</v>
      </c>
      <c r="K971" s="68"/>
    </row>
    <row r="972" spans="1:11" s="24" customFormat="1" ht="12.75" customHeight="1" x14ac:dyDescent="0.2">
      <c r="A972" s="37">
        <f t="shared" si="287"/>
        <v>917</v>
      </c>
      <c r="B972" s="38" t="s">
        <v>84</v>
      </c>
      <c r="C972" s="39">
        <v>1612</v>
      </c>
      <c r="D972" s="41" t="s">
        <v>261</v>
      </c>
      <c r="E972" s="40" t="s">
        <v>140</v>
      </c>
      <c r="F972" s="7">
        <v>1.22</v>
      </c>
      <c r="G972" s="12">
        <v>1</v>
      </c>
      <c r="H972" s="12">
        <v>3451183.6</v>
      </c>
      <c r="I972" s="7">
        <f>H972*F972*G972</f>
        <v>4210443.9919999996</v>
      </c>
      <c r="J972" s="66">
        <f>I972/12</f>
        <v>350870.33266666665</v>
      </c>
      <c r="K972" s="68"/>
    </row>
    <row r="973" spans="1:11" s="24" customFormat="1" ht="12.75" customHeight="1" x14ac:dyDescent="0.2">
      <c r="A973" s="37">
        <f t="shared" si="287"/>
        <v>918</v>
      </c>
      <c r="B973" s="38" t="s">
        <v>307</v>
      </c>
      <c r="C973" s="39">
        <v>487</v>
      </c>
      <c r="D973" s="40" t="s">
        <v>259</v>
      </c>
      <c r="E973" s="40" t="s">
        <v>140</v>
      </c>
      <c r="F973" s="7">
        <v>1.22</v>
      </c>
      <c r="G973" s="12">
        <v>1</v>
      </c>
      <c r="H973" s="12">
        <v>1451557.4</v>
      </c>
      <c r="I973" s="7">
        <f t="shared" ref="I973:I976" si="288">H973*F973*G973</f>
        <v>1770900.0279999999</v>
      </c>
      <c r="J973" s="66">
        <f t="shared" ref="J973:J975" si="289">I973/12</f>
        <v>147575.00233333334</v>
      </c>
      <c r="K973" s="68"/>
    </row>
    <row r="974" spans="1:11" s="24" customFormat="1" ht="12.75" customHeight="1" x14ac:dyDescent="0.2">
      <c r="A974" s="37">
        <f t="shared" si="287"/>
        <v>919</v>
      </c>
      <c r="B974" s="38" t="s">
        <v>546</v>
      </c>
      <c r="C974" s="39">
        <v>168</v>
      </c>
      <c r="D974" s="40" t="s">
        <v>259</v>
      </c>
      <c r="E974" s="40" t="s">
        <v>140</v>
      </c>
      <c r="F974" s="7">
        <v>1</v>
      </c>
      <c r="G974" s="12">
        <v>1</v>
      </c>
      <c r="H974" s="12">
        <v>1451557.4</v>
      </c>
      <c r="I974" s="7">
        <f t="shared" si="288"/>
        <v>1451557.4</v>
      </c>
      <c r="J974" s="66">
        <f t="shared" si="289"/>
        <v>120963.11666666665</v>
      </c>
      <c r="K974" s="68"/>
    </row>
    <row r="975" spans="1:11" s="24" customFormat="1" ht="12.75" customHeight="1" x14ac:dyDescent="0.2">
      <c r="A975" s="37">
        <f t="shared" si="287"/>
        <v>920</v>
      </c>
      <c r="B975" s="38" t="s">
        <v>545</v>
      </c>
      <c r="C975" s="39">
        <v>301</v>
      </c>
      <c r="D975" s="40" t="s">
        <v>259</v>
      </c>
      <c r="E975" s="40" t="s">
        <v>140</v>
      </c>
      <c r="F975" s="7">
        <v>1</v>
      </c>
      <c r="G975" s="12">
        <v>1</v>
      </c>
      <c r="H975" s="12">
        <v>1451557.4</v>
      </c>
      <c r="I975" s="7">
        <f t="shared" si="288"/>
        <v>1451557.4</v>
      </c>
      <c r="J975" s="66">
        <f t="shared" si="289"/>
        <v>120963.11666666665</v>
      </c>
      <c r="K975" s="68"/>
    </row>
    <row r="976" spans="1:11" s="24" customFormat="1" ht="12.75" customHeight="1" x14ac:dyDescent="0.2">
      <c r="A976" s="37">
        <f t="shared" si="287"/>
        <v>921</v>
      </c>
      <c r="B976" s="38" t="s">
        <v>544</v>
      </c>
      <c r="C976" s="39">
        <v>360</v>
      </c>
      <c r="D976" s="40" t="s">
        <v>259</v>
      </c>
      <c r="E976" s="40" t="s">
        <v>140</v>
      </c>
      <c r="F976" s="7">
        <v>1</v>
      </c>
      <c r="G976" s="12">
        <v>1</v>
      </c>
      <c r="H976" s="12">
        <v>1451557.4</v>
      </c>
      <c r="I976" s="7">
        <f t="shared" si="288"/>
        <v>1451557.4</v>
      </c>
      <c r="J976" s="66">
        <f>I976/12</f>
        <v>120963.11666666665</v>
      </c>
      <c r="K976" s="68"/>
    </row>
    <row r="977" spans="1:11" s="24" customFormat="1" ht="12.75" customHeight="1" x14ac:dyDescent="0.2">
      <c r="A977" s="37">
        <f t="shared" si="287"/>
        <v>922</v>
      </c>
      <c r="B977" s="38" t="s">
        <v>447</v>
      </c>
      <c r="C977" s="39">
        <v>2631</v>
      </c>
      <c r="D977" s="40" t="s">
        <v>142</v>
      </c>
      <c r="E977" s="40" t="s">
        <v>139</v>
      </c>
      <c r="F977" s="7">
        <v>1</v>
      </c>
      <c r="G977" s="12">
        <v>0.5</v>
      </c>
      <c r="H977" s="12">
        <v>5176775.4000000004</v>
      </c>
      <c r="I977" s="7">
        <f>H977*F977*G977</f>
        <v>2588387.7000000002</v>
      </c>
      <c r="J977" s="66">
        <f>I977/12</f>
        <v>215698.97500000001</v>
      </c>
      <c r="K977" s="68"/>
    </row>
    <row r="978" spans="1:11" s="24" customFormat="1" ht="12.75" customHeight="1" x14ac:dyDescent="0.2">
      <c r="A978" s="37">
        <f t="shared" si="287"/>
        <v>923</v>
      </c>
      <c r="B978" s="38" t="s">
        <v>193</v>
      </c>
      <c r="C978" s="39">
        <v>618</v>
      </c>
      <c r="D978" s="40" t="s">
        <v>259</v>
      </c>
      <c r="E978" s="40" t="s">
        <v>140</v>
      </c>
      <c r="F978" s="7">
        <v>1.22</v>
      </c>
      <c r="G978" s="12">
        <v>1</v>
      </c>
      <c r="H978" s="12">
        <v>1451557.4</v>
      </c>
      <c r="I978" s="7">
        <f t="shared" ref="I978:I992" si="290">H978*F978*G978</f>
        <v>1770900.0279999999</v>
      </c>
      <c r="J978" s="66">
        <f t="shared" ref="J978:J992" si="291">I978/12</f>
        <v>147575.00233333334</v>
      </c>
      <c r="K978" s="68"/>
    </row>
    <row r="979" spans="1:11" s="24" customFormat="1" ht="12.75" customHeight="1" x14ac:dyDescent="0.2">
      <c r="A979" s="37">
        <f t="shared" si="287"/>
        <v>924</v>
      </c>
      <c r="B979" s="38" t="s">
        <v>543</v>
      </c>
      <c r="C979" s="39">
        <v>335</v>
      </c>
      <c r="D979" s="40" t="s">
        <v>259</v>
      </c>
      <c r="E979" s="40" t="s">
        <v>140</v>
      </c>
      <c r="F979" s="7">
        <v>1</v>
      </c>
      <c r="G979" s="12">
        <v>1</v>
      </c>
      <c r="H979" s="12">
        <v>1451557.4</v>
      </c>
      <c r="I979" s="7">
        <f t="shared" si="290"/>
        <v>1451557.4</v>
      </c>
      <c r="J979" s="66">
        <f t="shared" si="291"/>
        <v>120963.11666666665</v>
      </c>
      <c r="K979" s="68"/>
    </row>
    <row r="980" spans="1:11" s="24" customFormat="1" ht="12.75" customHeight="1" x14ac:dyDescent="0.2">
      <c r="A980" s="37">
        <f t="shared" si="287"/>
        <v>925</v>
      </c>
      <c r="B980" s="38" t="s">
        <v>270</v>
      </c>
      <c r="C980" s="39">
        <v>248</v>
      </c>
      <c r="D980" s="40" t="s">
        <v>259</v>
      </c>
      <c r="E980" s="40" t="s">
        <v>140</v>
      </c>
      <c r="F980" s="7">
        <v>1.22</v>
      </c>
      <c r="G980" s="12">
        <v>1</v>
      </c>
      <c r="H980" s="12">
        <v>1451557.4</v>
      </c>
      <c r="I980" s="7">
        <f t="shared" si="290"/>
        <v>1770900.0279999999</v>
      </c>
      <c r="J980" s="66">
        <f t="shared" si="291"/>
        <v>147575.00233333334</v>
      </c>
      <c r="K980" s="68"/>
    </row>
    <row r="981" spans="1:11" s="24" customFormat="1" ht="12.75" customHeight="1" x14ac:dyDescent="0.2">
      <c r="A981" s="37">
        <f t="shared" si="287"/>
        <v>926</v>
      </c>
      <c r="B981" s="38" t="s">
        <v>542</v>
      </c>
      <c r="C981" s="39">
        <v>634</v>
      </c>
      <c r="D981" s="40" t="s">
        <v>259</v>
      </c>
      <c r="E981" s="40" t="s">
        <v>140</v>
      </c>
      <c r="F981" s="7">
        <v>1</v>
      </c>
      <c r="G981" s="12">
        <v>1</v>
      </c>
      <c r="H981" s="12">
        <v>1451557.4</v>
      </c>
      <c r="I981" s="7">
        <f t="shared" si="290"/>
        <v>1451557.4</v>
      </c>
      <c r="J981" s="66">
        <f t="shared" si="291"/>
        <v>120963.11666666665</v>
      </c>
      <c r="K981" s="68"/>
    </row>
    <row r="982" spans="1:11" s="24" customFormat="1" ht="12.75" customHeight="1" x14ac:dyDescent="0.2">
      <c r="A982" s="37">
        <f t="shared" si="287"/>
        <v>927</v>
      </c>
      <c r="B982" s="38" t="s">
        <v>88</v>
      </c>
      <c r="C982" s="39">
        <v>595</v>
      </c>
      <c r="D982" s="40" t="s">
        <v>259</v>
      </c>
      <c r="E982" s="40" t="s">
        <v>140</v>
      </c>
      <c r="F982" s="7">
        <v>1.22</v>
      </c>
      <c r="G982" s="12">
        <v>1</v>
      </c>
      <c r="H982" s="12">
        <v>1451557.4</v>
      </c>
      <c r="I982" s="7">
        <f t="shared" si="290"/>
        <v>1770900.0279999999</v>
      </c>
      <c r="J982" s="66">
        <f t="shared" si="291"/>
        <v>147575.00233333334</v>
      </c>
      <c r="K982" s="68"/>
    </row>
    <row r="983" spans="1:11" s="24" customFormat="1" ht="12.75" customHeight="1" x14ac:dyDescent="0.2">
      <c r="A983" s="37">
        <f t="shared" si="287"/>
        <v>928</v>
      </c>
      <c r="B983" s="38" t="s">
        <v>541</v>
      </c>
      <c r="C983" s="39">
        <v>179</v>
      </c>
      <c r="D983" s="40" t="s">
        <v>259</v>
      </c>
      <c r="E983" s="40" t="s">
        <v>140</v>
      </c>
      <c r="F983" s="7">
        <v>1</v>
      </c>
      <c r="G983" s="12">
        <v>1</v>
      </c>
      <c r="H983" s="12">
        <v>1451557.4</v>
      </c>
      <c r="I983" s="7">
        <f t="shared" si="290"/>
        <v>1451557.4</v>
      </c>
      <c r="J983" s="66">
        <f t="shared" si="291"/>
        <v>120963.11666666665</v>
      </c>
      <c r="K983" s="68"/>
    </row>
    <row r="984" spans="1:11" s="24" customFormat="1" ht="12.75" customHeight="1" x14ac:dyDescent="0.2">
      <c r="A984" s="37">
        <f t="shared" si="287"/>
        <v>929</v>
      </c>
      <c r="B984" s="38" t="s">
        <v>540</v>
      </c>
      <c r="C984" s="39">
        <v>391</v>
      </c>
      <c r="D984" s="40" t="s">
        <v>259</v>
      </c>
      <c r="E984" s="40" t="s">
        <v>140</v>
      </c>
      <c r="F984" s="7">
        <v>1</v>
      </c>
      <c r="G984" s="12">
        <v>1</v>
      </c>
      <c r="H984" s="12">
        <v>1451557.4</v>
      </c>
      <c r="I984" s="7">
        <f t="shared" si="290"/>
        <v>1451557.4</v>
      </c>
      <c r="J984" s="66">
        <f t="shared" si="291"/>
        <v>120963.11666666665</v>
      </c>
      <c r="K984" s="68"/>
    </row>
    <row r="985" spans="1:11" s="24" customFormat="1" ht="12.75" customHeight="1" x14ac:dyDescent="0.2">
      <c r="A985" s="37">
        <f t="shared" si="287"/>
        <v>930</v>
      </c>
      <c r="B985" s="38" t="s">
        <v>539</v>
      </c>
      <c r="C985" s="39">
        <v>167</v>
      </c>
      <c r="D985" s="40" t="s">
        <v>259</v>
      </c>
      <c r="E985" s="40" t="s">
        <v>139</v>
      </c>
      <c r="F985" s="7">
        <v>1</v>
      </c>
      <c r="G985" s="12">
        <v>0.66666666666666663</v>
      </c>
      <c r="H985" s="12">
        <v>1451557.4</v>
      </c>
      <c r="I985" s="7">
        <f t="shared" si="290"/>
        <v>967704.93333333323</v>
      </c>
      <c r="J985" s="66">
        <f t="shared" si="291"/>
        <v>80642.077777777769</v>
      </c>
      <c r="K985" s="68"/>
    </row>
    <row r="986" spans="1:11" s="24" customFormat="1" ht="12.75" customHeight="1" x14ac:dyDescent="0.25">
      <c r="A986" s="37">
        <f t="shared" si="287"/>
        <v>931</v>
      </c>
      <c r="B986" s="51" t="s">
        <v>177</v>
      </c>
      <c r="C986" s="13">
        <v>539</v>
      </c>
      <c r="D986" s="40" t="s">
        <v>259</v>
      </c>
      <c r="E986" s="40" t="s">
        <v>140</v>
      </c>
      <c r="F986" s="7">
        <v>1.22</v>
      </c>
      <c r="G986" s="12">
        <v>1</v>
      </c>
      <c r="H986" s="12">
        <v>1451557.4</v>
      </c>
      <c r="I986" s="7">
        <f t="shared" si="290"/>
        <v>1770900.0279999999</v>
      </c>
      <c r="J986" s="66">
        <f t="shared" si="291"/>
        <v>147575.00233333334</v>
      </c>
      <c r="K986" s="68"/>
    </row>
    <row r="987" spans="1:11" s="24" customFormat="1" ht="12.75" customHeight="1" x14ac:dyDescent="0.2">
      <c r="A987" s="37">
        <f t="shared" si="287"/>
        <v>932</v>
      </c>
      <c r="B987" s="38" t="s">
        <v>271</v>
      </c>
      <c r="C987" s="39">
        <v>463</v>
      </c>
      <c r="D987" s="40" t="s">
        <v>259</v>
      </c>
      <c r="E987" s="40" t="s">
        <v>140</v>
      </c>
      <c r="F987" s="7">
        <v>1.22</v>
      </c>
      <c r="G987" s="12">
        <v>1</v>
      </c>
      <c r="H987" s="12">
        <v>1451557.4</v>
      </c>
      <c r="I987" s="7">
        <f t="shared" si="290"/>
        <v>1770900.0279999999</v>
      </c>
      <c r="J987" s="66">
        <f t="shared" si="291"/>
        <v>147575.00233333334</v>
      </c>
      <c r="K987" s="68"/>
    </row>
    <row r="988" spans="1:11" s="24" customFormat="1" ht="12.75" customHeight="1" x14ac:dyDescent="0.2">
      <c r="A988" s="37">
        <f t="shared" si="287"/>
        <v>933</v>
      </c>
      <c r="B988" s="38" t="s">
        <v>147</v>
      </c>
      <c r="C988" s="39">
        <v>389</v>
      </c>
      <c r="D988" s="40" t="s">
        <v>259</v>
      </c>
      <c r="E988" s="40" t="s">
        <v>140</v>
      </c>
      <c r="F988" s="7">
        <v>1.22</v>
      </c>
      <c r="G988" s="12">
        <v>1</v>
      </c>
      <c r="H988" s="12">
        <v>1451557.4</v>
      </c>
      <c r="I988" s="7">
        <f t="shared" si="290"/>
        <v>1770900.0279999999</v>
      </c>
      <c r="J988" s="66">
        <f t="shared" si="291"/>
        <v>147575.00233333334</v>
      </c>
      <c r="K988" s="68"/>
    </row>
    <row r="989" spans="1:11" s="24" customFormat="1" ht="12.75" customHeight="1" x14ac:dyDescent="0.2">
      <c r="A989" s="37">
        <f t="shared" si="287"/>
        <v>934</v>
      </c>
      <c r="B989" s="38" t="s">
        <v>538</v>
      </c>
      <c r="C989" s="39">
        <v>152</v>
      </c>
      <c r="D989" s="40" t="s">
        <v>259</v>
      </c>
      <c r="E989" s="40" t="s">
        <v>140</v>
      </c>
      <c r="F989" s="7">
        <v>1</v>
      </c>
      <c r="G989" s="12">
        <v>1</v>
      </c>
      <c r="H989" s="12">
        <v>1451557.4</v>
      </c>
      <c r="I989" s="7">
        <f t="shared" si="290"/>
        <v>1451557.4</v>
      </c>
      <c r="J989" s="66">
        <f t="shared" si="291"/>
        <v>120963.11666666665</v>
      </c>
      <c r="K989" s="68"/>
    </row>
    <row r="990" spans="1:11" s="24" customFormat="1" ht="12.75" customHeight="1" x14ac:dyDescent="0.2">
      <c r="A990" s="37">
        <f t="shared" si="287"/>
        <v>935</v>
      </c>
      <c r="B990" s="38" t="s">
        <v>537</v>
      </c>
      <c r="C990" s="39">
        <v>104</v>
      </c>
      <c r="D990" s="40" t="s">
        <v>259</v>
      </c>
      <c r="E990" s="40" t="s">
        <v>140</v>
      </c>
      <c r="F990" s="7">
        <v>1</v>
      </c>
      <c r="G990" s="12">
        <v>1</v>
      </c>
      <c r="H990" s="12">
        <v>1451557.4</v>
      </c>
      <c r="I990" s="7">
        <f t="shared" si="290"/>
        <v>1451557.4</v>
      </c>
      <c r="J990" s="66">
        <f t="shared" si="291"/>
        <v>120963.11666666665</v>
      </c>
      <c r="K990" s="68"/>
    </row>
    <row r="991" spans="1:11" s="24" customFormat="1" ht="12.75" customHeight="1" x14ac:dyDescent="0.2">
      <c r="A991" s="37">
        <f t="shared" si="287"/>
        <v>936</v>
      </c>
      <c r="B991" s="38" t="s">
        <v>536</v>
      </c>
      <c r="C991" s="39">
        <v>173</v>
      </c>
      <c r="D991" s="40" t="s">
        <v>259</v>
      </c>
      <c r="E991" s="40" t="s">
        <v>140</v>
      </c>
      <c r="F991" s="7">
        <v>1</v>
      </c>
      <c r="G991" s="12">
        <v>1</v>
      </c>
      <c r="H991" s="12">
        <v>1451557.4</v>
      </c>
      <c r="I991" s="7">
        <f t="shared" si="290"/>
        <v>1451557.4</v>
      </c>
      <c r="J991" s="66">
        <f t="shared" si="291"/>
        <v>120963.11666666665</v>
      </c>
      <c r="K991" s="68"/>
    </row>
    <row r="992" spans="1:11" s="24" customFormat="1" ht="12.75" customHeight="1" x14ac:dyDescent="0.2">
      <c r="A992" s="37">
        <f t="shared" si="287"/>
        <v>937</v>
      </c>
      <c r="B992" s="38" t="s">
        <v>535</v>
      </c>
      <c r="C992" s="39">
        <v>268</v>
      </c>
      <c r="D992" s="40" t="s">
        <v>259</v>
      </c>
      <c r="E992" s="40" t="s">
        <v>140</v>
      </c>
      <c r="F992" s="7">
        <v>1</v>
      </c>
      <c r="G992" s="12">
        <v>1</v>
      </c>
      <c r="H992" s="12">
        <v>1451557.4</v>
      </c>
      <c r="I992" s="7">
        <f t="shared" si="290"/>
        <v>1451557.4</v>
      </c>
      <c r="J992" s="66">
        <f t="shared" si="291"/>
        <v>120963.11666666665</v>
      </c>
      <c r="K992" s="68"/>
    </row>
    <row r="993" spans="1:11" s="24" customFormat="1" ht="12.75" customHeight="1" x14ac:dyDescent="0.2">
      <c r="A993" s="37">
        <f t="shared" si="287"/>
        <v>938</v>
      </c>
      <c r="B993" s="38" t="s">
        <v>408</v>
      </c>
      <c r="C993" s="39">
        <v>68</v>
      </c>
      <c r="D993" s="42" t="s">
        <v>141</v>
      </c>
      <c r="E993" s="40" t="s">
        <v>140</v>
      </c>
      <c r="F993" s="7">
        <v>1</v>
      </c>
      <c r="G993" s="12">
        <v>1</v>
      </c>
      <c r="H993" s="12">
        <v>725778.7</v>
      </c>
      <c r="I993" s="7">
        <f>H993*F993*G993</f>
        <v>725778.7</v>
      </c>
      <c r="J993" s="66">
        <f>I993/12</f>
        <v>60481.558333333327</v>
      </c>
      <c r="K993" s="68"/>
    </row>
    <row r="994" spans="1:11" s="24" customFormat="1" ht="15" customHeight="1" x14ac:dyDescent="0.25">
      <c r="A994" s="37">
        <f t="shared" si="287"/>
        <v>939</v>
      </c>
      <c r="B994" s="59" t="s">
        <v>448</v>
      </c>
      <c r="C994" s="39">
        <v>2212</v>
      </c>
      <c r="D994" s="40" t="s">
        <v>142</v>
      </c>
      <c r="E994" s="40" t="s">
        <v>139</v>
      </c>
      <c r="F994" s="7">
        <v>1</v>
      </c>
      <c r="G994" s="12">
        <v>0.375</v>
      </c>
      <c r="H994" s="12">
        <v>5176775.4000000004</v>
      </c>
      <c r="I994" s="7">
        <f>H994*F994*G994</f>
        <v>1941290.7750000001</v>
      </c>
      <c r="J994" s="66">
        <f>I994/12</f>
        <v>161774.23125000001</v>
      </c>
      <c r="K994" s="68"/>
    </row>
    <row r="995" spans="1:11" s="24" customFormat="1" ht="12.75" customHeight="1" x14ac:dyDescent="0.2">
      <c r="A995" s="61" t="s">
        <v>158</v>
      </c>
      <c r="B995" s="38"/>
      <c r="C995" s="39"/>
      <c r="D995" s="40"/>
      <c r="E995" s="40"/>
      <c r="F995" s="7"/>
      <c r="G995" s="7"/>
      <c r="H995" s="7"/>
      <c r="I995" s="7"/>
      <c r="J995" s="66"/>
      <c r="K995" s="68"/>
    </row>
    <row r="996" spans="1:11" s="24" customFormat="1" ht="12.75" customHeight="1" x14ac:dyDescent="0.2">
      <c r="A996" s="37">
        <v>940</v>
      </c>
      <c r="B996" s="38" t="s">
        <v>534</v>
      </c>
      <c r="C996" s="39">
        <v>280</v>
      </c>
      <c r="D996" s="40" t="s">
        <v>259</v>
      </c>
      <c r="E996" s="40" t="s">
        <v>139</v>
      </c>
      <c r="F996" s="7">
        <v>1</v>
      </c>
      <c r="G996" s="12">
        <v>0.83333333333333337</v>
      </c>
      <c r="H996" s="12">
        <v>1451557.4</v>
      </c>
      <c r="I996" s="7">
        <f>H996*F996*G996</f>
        <v>1209631.1666666667</v>
      </c>
      <c r="J996" s="66">
        <f>I996/12</f>
        <v>100802.59722222223</v>
      </c>
      <c r="K996" s="68"/>
    </row>
    <row r="997" spans="1:11" ht="15" customHeight="1" outlineLevel="1" x14ac:dyDescent="0.25">
      <c r="A997" s="15"/>
      <c r="B997" s="34"/>
      <c r="C997" s="62"/>
      <c r="D997" s="62"/>
      <c r="E997" s="62"/>
      <c r="F997" s="62"/>
      <c r="G997" s="17"/>
      <c r="H997" s="17"/>
      <c r="I997" s="44">
        <f>SUM(I9:I996)</f>
        <v>1760212711.3284645</v>
      </c>
      <c r="J997" s="44">
        <f>SUM(J9:J996)</f>
        <v>146684392.61070219</v>
      </c>
      <c r="K997" s="67"/>
    </row>
    <row r="998" spans="1:11" s="63" customFormat="1" ht="36.75" customHeight="1" x14ac:dyDescent="0.25">
      <c r="A998" s="86" t="s">
        <v>1016</v>
      </c>
      <c r="B998" s="86"/>
      <c r="C998" s="86"/>
      <c r="D998" s="86"/>
      <c r="E998" s="86"/>
      <c r="F998" s="86"/>
      <c r="G998" s="86"/>
      <c r="H998" s="86"/>
      <c r="I998" s="86"/>
      <c r="J998" s="86"/>
    </row>
    <row r="999" spans="1:11" s="63" customFormat="1" ht="39.75" customHeight="1" x14ac:dyDescent="0.25">
      <c r="A999" s="87" t="s">
        <v>1015</v>
      </c>
      <c r="B999" s="87"/>
      <c r="C999" s="87"/>
      <c r="D999" s="87"/>
      <c r="E999" s="87"/>
      <c r="F999" s="87"/>
      <c r="G999" s="87"/>
      <c r="H999" s="87"/>
      <c r="I999" s="87"/>
      <c r="J999" s="87"/>
    </row>
    <row r="1000" spans="1:11" s="63" customFormat="1" ht="42" customHeight="1" x14ac:dyDescent="0.25">
      <c r="A1000" s="88" t="s">
        <v>1017</v>
      </c>
      <c r="B1000" s="88"/>
      <c r="C1000" s="88"/>
      <c r="D1000" s="88"/>
      <c r="E1000" s="88"/>
      <c r="F1000" s="88"/>
      <c r="G1000" s="88"/>
      <c r="H1000" s="88"/>
      <c r="I1000" s="88"/>
      <c r="J1000" s="88"/>
    </row>
  </sheetData>
  <autoFilter ref="A7:J1000"/>
  <mergeCells count="4">
    <mergeCell ref="A5:J5"/>
    <mergeCell ref="A998:J998"/>
    <mergeCell ref="A999:J999"/>
    <mergeCell ref="A1000:J1000"/>
  </mergeCells>
  <conditionalFormatting sqref="B201:B203">
    <cfRule type="duplicateValues" dxfId="3" priority="4"/>
  </conditionalFormatting>
  <conditionalFormatting sqref="B341">
    <cfRule type="duplicateValues" dxfId="2" priority="3"/>
  </conditionalFormatting>
  <conditionalFormatting sqref="B593">
    <cfRule type="duplicateValues" dxfId="1" priority="2"/>
  </conditionalFormatting>
  <conditionalFormatting sqref="B994">
    <cfRule type="duplicateValues" dxfId="0" priority="1"/>
  </conditionalFormatting>
  <pageMargins left="0" right="0" top="0" bottom="0" header="0" footer="0"/>
  <pageSetup paperSize="9" scale="7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2025-01-15T08:28:21Z</dcterms:modified>
</cp:coreProperties>
</file>